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yussupova.a\Desktop\2024\110 ЗЦП\4 МИ от 21.02.2024 г вск .02.24   21 — копия\Объявление 25 ЗЦП МИ на 2024 год  21.02.2024 г вскрытие 28.02.24\"/>
    </mc:Choice>
  </mc:AlternateContent>
  <bookViews>
    <workbookView xWindow="11520" yWindow="240" windowWidth="14925" windowHeight="15465"/>
  </bookViews>
  <sheets>
    <sheet name="ЗЦП" sheetId="2" r:id="rId1"/>
  </sheets>
  <definedNames>
    <definedName name="_xlnm._FilterDatabase" localSheetId="0" hidden="1">ЗЦП!$A$7:$K$117</definedName>
    <definedName name="_xlnm.Print_Area" localSheetId="0">ЗЦП!$A$1:$K$122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7" i="2" l="1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 l="1"/>
</calcChain>
</file>

<file path=xl/sharedStrings.xml><?xml version="1.0" encoding="utf-8"?>
<sst xmlns="http://schemas.openxmlformats.org/spreadsheetml/2006/main" count="672" uniqueCount="228">
  <si>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</si>
  <si>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</si>
  <si>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</si>
  <si>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</si>
  <si>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</si>
  <si>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</si>
  <si>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</si>
  <si>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</si>
  <si>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</si>
  <si>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</si>
  <si>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</si>
  <si>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</si>
  <si>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</si>
  <si>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</si>
  <si>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</si>
  <si>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</si>
  <si>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</si>
  <si>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шт</t>
  </si>
  <si>
    <t>Директор Департамента лекарственного обеспечения</t>
  </si>
  <si>
    <t>комп</t>
  </si>
  <si>
    <t>Комплект для снятия швов</t>
  </si>
  <si>
    <t>Салфетка впитывающая (марлевая) 7,5х7,5см 4 сл-2шт. Пинцет анатомический(нос дельфина)-1шт. Тампон треугольный 5х5см-4шт. Скальпель одноразовый №12-1шт. Фиксирующая полоска "батерфляй"3х15см-3шт. Емкость для антисептика маленькая -1шт</t>
  </si>
  <si>
    <t>Маска медицинская, трехслойная, на завязках</t>
  </si>
  <si>
    <t>Одноразовые медицинские маски на завязках, водооталкивающие. Металл.вставка для фиксации. Эфф.бактер фильтрации не менее 99%</t>
  </si>
  <si>
    <t>Комплект для челюстно-лицевой хирургии</t>
  </si>
  <si>
    <t xml:space="preserve">1. Простыня на стол - 1 шт
2. Чехол на Мейо - 1 шт
3. Простыня большая 200х140см (10х10) - 1 шт
4. Простыня 150х70см - 1шт
5. Пеленки 70х70см - 3 шт
6. Халат L - 2 шт
7. Перчатки - 2 пары
8. Лоток, чашки - 1, 3шт
9. Скальпель №11 - 1шт
10. Монопляр (нож,игла) - 1шт
11. Аспирац шланг с наконечн - 1 шт
12. Счетчик игл - 1 шт
13. Перевяз матер - 30шт+10шт
</t>
  </si>
  <si>
    <t>по заявке Заказчика: 
г. Астана, проспект Туран, 38;
г. Астана, проспект Туран, 32;
г. Астана, ул. Сығанақ, 46.</t>
  </si>
  <si>
    <t>Комплект для неонатологии, стерильный</t>
  </si>
  <si>
    <t>Комплект для неонатологии, стерильный: Простыня хирургическая 25х30см-1шт. Тампон круглый (размер "лесной орех")-12 шт (не марля). Салфетка впитывающая (фибрелла) 5х5см4сл-1шт. Пинцет анатомический (нос дельфина) – 1 шт. Емкость для антисептика-1 шт. 6Фиксирующая полоска 3х15см-2 шт. для фиксации катетера (ткань). Бандаж-бинт эластичный самофиксирующийся 10см х 50 см-1 шт. Бандаж для фиксации катетера-2 шт.</t>
  </si>
  <si>
    <t xml:space="preserve">Приложение к Объявлению № 25 о проведении закупа товаров «Медицинские изделия на 2024 год»
способом запроса ценовых предложений от 21.02.24г. </t>
  </si>
  <si>
    <t>Беруши противошумные детские/взрослые</t>
  </si>
  <si>
    <t>Бинт эластичный 5,0 мм х 120 мм</t>
  </si>
  <si>
    <t>Бинт эластичный медицинский, размер 5.0 х 120 мм, средней растяжимости.</t>
  </si>
  <si>
    <t>Бинт эластичный 5,0 мм х 80,0 мм</t>
  </si>
  <si>
    <t>Бинт эластичный медицинский, размер 5.0 х 80 мм, средней растяжимости.</t>
  </si>
  <si>
    <t>Валик круглый, диаметр 15 см, длина 42 см</t>
  </si>
  <si>
    <t>Валик под шею, диаметр 9 см, ширина 24 см, длина 36 см</t>
  </si>
  <si>
    <t>Валик полукруглый, высота 11 см., длина 31см</t>
  </si>
  <si>
    <t>Вставка для фиксации швов</t>
  </si>
  <si>
    <t>Вставка для фиксации швов, изготовлена из высококачественного пластика и предназначена для удерживания временных швов, накладываемых в ходе операции.Используется на рамке ранорасширителя для грудины, временные нити перикардиальных швов надежно удерживаются в соответствующих прорезях. Облегчают доступ к целевым сосудам во время операций на сердце.</t>
  </si>
  <si>
    <t>Губка гемостатическая абсорбирующая желатиновая рассасывающаяся стерильная для носа 80*0,5 мм</t>
  </si>
  <si>
    <t>Губка гемостатическая абсорбирующая желатиновая рассасывающаяся стерильная для носа 80*0,7 мм</t>
  </si>
  <si>
    <t xml:space="preserve">Губка пенообразующая одноразовая  12*20*2 см </t>
  </si>
  <si>
    <t>Губка пенообразующая одноразовая  12*20*2 см - мягкое плетеное волокно, смесь 2-х компонентной фибры, без применения химических продуктов, не содержит латекс.  Губка пропитана дерматологическим и гипоаллергенным гелем с нейтральным pH 5,5. Размер губки 12*20*2см, плотность волокна 300г/см2.</t>
  </si>
  <si>
    <t>Гель для УЗИ стерильный, 15 г</t>
  </si>
  <si>
    <t>Гель для УЗИ стерильный, 15 г. Вязкость: 24,0–28,0 Па/cек pH: 6,0-7,0.</t>
  </si>
  <si>
    <t>Емкость (шприц-колба) для рентгеконтрасных веществ для инжектора</t>
  </si>
  <si>
    <t xml:space="preserve">В состав набора входят: Шприц-колба для автоматических инъекторов 200 мл -2 шт., Соединительная линия 150 см – 1шт. T-образная трубка с одним обратным клапаном Трубка основная – 1шт. Короткий спайк - 1шт. Длинный спайк - 1шт. </t>
  </si>
  <si>
    <t>уп</t>
  </si>
  <si>
    <t>Зонды полиуретановые назальные для длительного энтерального питания  СН 12 со стилетом</t>
  </si>
  <si>
    <t>Назогастральные зонды для длительного энтерального питания СН 12, с прямым соединением и со стилетом из нержавеющей стали, длиной 100 см. Прозрачные, изготовлены из мягкого полиуретана, гибкие. Не содержит DEHP. С рентгеноконтрастными полосками и разметками длины для легкого и безопасного размещения.</t>
  </si>
  <si>
    <t>Зонд для интубации кишечника по Шалькову </t>
  </si>
  <si>
    <t>Изоляционный мешок стерильный, 50см*50см</t>
  </si>
  <si>
    <t>Изоляционный мешок стерильный размером 50см*50см</t>
  </si>
  <si>
    <t>Игла для инсулиновой шприц-ручки 29G (0,33х12,7мм)</t>
  </si>
  <si>
    <t>Иглы к шприц-ручке 29G (0.33Х12.7мм)</t>
  </si>
  <si>
    <t>Инструментальное масло,стерильное 20 мл</t>
  </si>
  <si>
    <t>Инструментальное масло для смазывания инструментов 20 мл.</t>
  </si>
  <si>
    <t>Канюля назальная слииконовая  для новорожденных</t>
  </si>
  <si>
    <t>Слииконовая назальная канюля для вентиляции у новорожденных</t>
  </si>
  <si>
    <t>Катетер Фолея, трёхходовой, силиконовый, 18, 20 Ch</t>
  </si>
  <si>
    <t>Уретральный трёхходовой катетер Фолея из 100% силикона, для послеоперационного отведения мочи. Атравматичный наконечник тип Дюфура. Прозрачный. Баллон 20 мл. Длина катетера 41см. Клапан для шприцев Luer и Luer-lock. Рентгеноконтрастные наконечник и продольная линия. Размер 18, 20 Ch. Два боковых противолежащих овальных дренажных отверстия расположенные в шахматном порядке. Одно чашевидное отверстие большего диаметра на проксимальном конце. Размер соответствует цветовому коду. Продолжительность использования установленного катетера до 6 недель. Стерильный, для одноразового использования. Не содержит латекса.</t>
  </si>
  <si>
    <t>Катетер Фолея двухходовой, силиконовый с атравматичным жёстким наконечником, 18, 20 Ch</t>
  </si>
  <si>
    <t>Уретральный двухходовой катетер Фолея из 100% силикона. Атравматичный жёсткий наконечник цилиндрического типа. Прозрачный. Баллон 10мл. Размер 18, 20 Ch. Длина катетера 41см. Клапан для шприцев Luer и Luer-lock. Два овальных боковых дренажных отверстия. Рентгеноконтрастные наконечник и продольная линия. Размер соответствует цветовому коду. Продолжительность использования установленного катетера до 6 недель. Стерильный, для одноразового использования. Не содержит латекса.</t>
  </si>
  <si>
    <t>Катетер Фолея с цилиндрическим наконечником 2-ходовой. Размеры: 6, 8, 10, 12 Ch</t>
  </si>
  <si>
    <t xml:space="preserve"> Катетеры Фолея изготовленные из чистого бесцветного силикона, отличаются своей гладкой поверхностью как внутри просвета, так и снаружи. Атравматичный жесткий наконечник цилиндрического типа, с мандреном. Материал инертен и в большинстве случаев позволяет избежать раздражения уретры и отложения солей. Силикон также обладает высокой биосовместимостью и биостабильностью. Прочный и обладающий довольно высокой гибкостью материал обеспечивает простое и безопасное введение, предлагает высокую степень комфорта, а также хорошую способность к отведению мочи. Размер 6 Ch, объем баллона 1,5 мл,  8 Ch, объем баллона 3 мл, 10 Ch, объем баллона 5 мл, 12 Ch, объем баллона 10 мл, 2 отверстия, длина 31 см, стерильный, одноразовый. Клапан для шприцев Luer-lock. Два овальных боковых дренажных отверстия. Рентгеноконтрастные наконечник и продольная линия. Размер соответствует цветовому коду.Продолжительность использования установленного катетера до 6 недель. Стерильный, для одноразового использования. Не содержит латекса. </t>
  </si>
  <si>
    <t>Комплект акушерский не стерильный</t>
  </si>
  <si>
    <t xml:space="preserve">Простыня 140х80см плотность 40 г/м кв-1шт;  Подстилка впитывающая 60х60см -2шт;  Салфетка 70х80см плотность 40 грамм/кв.м.-1шт; 4. Рубашка для рожениц плотность 40 грамм/кв.м.-1шт;
5. Бахилы низкие на ступню на резинке плотность 40 грамм/кв.м-1 пара.; 
6. Шапочка клип-берет плотность 20 грамм/кв.м.-1шт;
7. Маска медицинская на резинках плотность 20 грамм/кв.м.-1шт
</t>
  </si>
  <si>
    <t>Комплект для перевязки ЦВК</t>
  </si>
  <si>
    <t xml:space="preserve"> Шарики марлевые (размер лесной орех) - 9 шт. Пинцет анатомический (нос дельфина) -1 шт. Емкость для антисептика - 2 шт. Бандаж для фиксации катетера -1шт.Фиксирующая полоска 3х15 см. - 1 шт.</t>
  </si>
  <si>
    <t>наб</t>
  </si>
  <si>
    <t>Комплект для пункции и постановки ЦВК</t>
  </si>
  <si>
    <t>Простыня хирургическая 100 х 70 см. - 1шт. Шарики марлевые (размер лесной орех) - 12 шт. Пинцет анатомический (нос дельфина) -1 шт. Емкость для антисептика - 2 шт. Фиксирующая полоска 3х15 см. - 1 шт. Бандаж для фиксации катетера - 1 шт.</t>
  </si>
  <si>
    <t>Коннектор неонатологический 2-ходовой</t>
  </si>
  <si>
    <t xml:space="preserve">Изделие предназначено для дополнительного введения инфузионных средств не нарушая закрытуию систему. Люэровские замковые соединение с обратными клапанами разных цветов. Обратные клапаны предотвращают неконтролируемое возвращение и смешивания растворов. Один канал (выбрать любого цвета) с люэровским соединением типа гнездо и соединить его с люеровским соединением инфузионной линии. Оставшийся  свободный канала можно соединять например с линией для введения медикаментов и липидов.Изделие состоит из следующих частей и материалов:Обратный контрольный клапан с люэровским замковым соединением типа гнездо, зеленого цвета PC / силикон.Обратный контрольный клапан с люэровским замковым соединением типа гнездо, желтого цвета PC / силикон.2 Соединительные трубочки 1,0x0,55 5cm PVC.Двойной lЛюер лок типа штекер штекер PC (в области соединение 4) 3ащитный колпачок LDPE.2 плотных, коротких защитных, колпачка PP. Объем:0,43 мл </t>
  </si>
  <si>
    <t>Коннектор неонатологический, 3 - ходовой</t>
  </si>
  <si>
    <t>неонатологический с 3 обратными клапанами для введения инфузионных средств не нарушая закрытой системы. Один канал соединен с люеровским соединением инфузионной линии F 1638, MF 1833 , 2 свободных канала соединены с линией для введения медикаментов, люэровское соединение типа штекер.</t>
  </si>
  <si>
    <t>Коннектор неонатологический 3-ходовой</t>
  </si>
  <si>
    <t xml:space="preserve">Изделие предназначено для дополнительного введения инфузионных средств не нарушая закрытуию систему. Люэровские замковые соединение с обратными клапанами разных цветов. Обратные клапаны предотвращают неконтролируемое возвращение и смешивания растворов. Один канал (выбрать любого цвета) с люэровским соединением типа гнездо и соединить его с люеровским соединением инфузионной линии. Оставшиеся 2 свободный канала можно соединять например с линией для введения медикаментов и липидов.Изделие состоит из следующих частей и материалов:Обратный контрольный клапан с люэровским замковым соединением типа гнездо, зеленого цвета PC / силикон.Обратный контрольный клапан с люэровским замковым соединением типа гнездо, желтого цвета PC / силикон.Обратный контрольный клапан с люэровским замковым соединением типа гнездо, белого цвета PC / силикон.3 Соединительные трубочки 1,0x0,55 5cm PVC.Тройной lЛюер лок типа штекер штекер PC (в области соединение 4)Защитный колпачок LDPE.3 плотных, коротких защитных, колпачка PP. Объем:0,6 мл </t>
  </si>
  <si>
    <t>Коннектор неонатологический 4 - ходовой</t>
  </si>
  <si>
    <t>неонатологический с 4 обратными клапанами для введения инфузионных средств не нарушая закрытой системы. Один канал соединен с люеровским соединением инфузионной линии F 1638, MF 1833, 2 свободных канала соединены с линией для введения медикаментов, люэровское соединение типа штекер.</t>
  </si>
  <si>
    <t xml:space="preserve">Линия соединительная </t>
  </si>
  <si>
    <t>Трубочки для светочувствительных лекарственных вешеств малых обьемов вместимостью 1,2 мл для инфузионной терапии новорожденных детей. Цвет: красный; зеленый; синий.</t>
  </si>
  <si>
    <t>Линия для пациентов, с обратным клапаном 150 см</t>
  </si>
  <si>
    <t>Линия для пациентов,с обратным клапаном для инжектора Medrad</t>
  </si>
  <si>
    <t>Маска медицинская 4-х слойная на резинках</t>
  </si>
  <si>
    <t>Маски хирургические четырехслойная, противожидкостная на резинках</t>
  </si>
  <si>
    <t>Маска медицинская - респиратор 4-х слойная,  без клапана FFP2/FFP3, N95, KN95</t>
  </si>
  <si>
    <t>Маска медицинская - респиратор с дополнительным защитным слоем, имеет полипропиленовый фильтр повышающий эффективность бактериологической фильтраций не менее 92% до 99 % (от микрочастиц размером 0,3-0,1 микрона), для обеспечения максимальной защиты медицинскому персоналу и пациентам</t>
  </si>
  <si>
    <t xml:space="preserve">Маска хирургическая 4-х слойная с противожидкостной защитой и пластиковым экраном </t>
  </si>
  <si>
    <t>маска хирургическая 4-х слойная с противожидкостной защитой и пластиковым экраном  (на завязке)</t>
  </si>
  <si>
    <t>Маска   хирургическая,    трехслойная, с пленкой от запотевания очков голубые</t>
  </si>
  <si>
    <t xml:space="preserve">Маска медицинская, трехслойная одноразовая на резинках </t>
  </si>
  <si>
    <t>Изготовлена из высококачественного трехслойного  нетканого материала, одноразового пользования. Обладает максимально высокой воздухопроницаемостью.</t>
  </si>
  <si>
    <t>Маска для небулайзера для взрослых и для детей</t>
  </si>
  <si>
    <t>Маска для небулайзера "Оmron" для взрослых и для детей</t>
  </si>
  <si>
    <t xml:space="preserve">Мешки для внутриартериального нагнетания растворов </t>
  </si>
  <si>
    <t xml:space="preserve">мешки для внутриартериального нагнетания растворов </t>
  </si>
  <si>
    <t>Мочеприемник, объем 150мл.</t>
  </si>
  <si>
    <t>Силиконовая, емкость "Груша", объем 150мл, закрытая система отведения мочи, антирефлюксный клапан и сливное отверстие, градуирована, стерильно</t>
  </si>
  <si>
    <t>Мочеприемник универсальный. Объем 1500 мл.</t>
  </si>
  <si>
    <t>Мочеприемник универсальный полимерный мочеприемник с насадкой и крышкой для мужчин и женщин. Объем 1500 мл. Шкала измерения количества мочи. Мочеприемник «Утка» (из медицинского полиэтилна высокого давления) удобен в применении, легок, его поверхность при соприкосновении с телом быстро приобретает его температуру (эффект "теплого материала"), изделие хорошо очищается, быстро и легко дезинфицируется.</t>
  </si>
  <si>
    <t>Набор для закрытого плеврального и грудного дренажа по Матису</t>
  </si>
  <si>
    <t>Пункционная игла 3,35х78мм; рентгенконтрастный катетер из полиуретана 2,7х450 мм с заглушкой и защитным чехлом; двойной антирефлюксный клапан с коннектором; пакет для сбора жидкости 2л;  трехкомпонентный шприц 60 мл Люер-лок, трехходовой кран; удлинитель 100 см</t>
  </si>
  <si>
    <t>Набор для каскадного плазмафереза «Виробан» в составе: магистраль для проведения каскадного плазмафереза; магистраль для подачи плазмы</t>
  </si>
  <si>
    <t>Набор для наложения гастростом с обтуратором 14Fr- 24 Fr</t>
  </si>
  <si>
    <t xml:space="preserve">Набор для наложения гастростом с обтуратором  14Fr- 24 Fr в комплекте с принадлежностями. </t>
  </si>
  <si>
    <t>Набор для сбора и обеззараживания разлитого биоматериала или химического средства</t>
  </si>
  <si>
    <t>Состав: фартук, перчатки, совок, скребок, кбу, бумажная салфетка, дез.ср-во,  мешочек.</t>
  </si>
  <si>
    <t>Набор небулайзерной камеры</t>
  </si>
  <si>
    <t>Набор небулайзерной камеры для "Omron NE-C28-E"</t>
  </si>
  <si>
    <t>Наконечники для клизм, пластмассовые</t>
  </si>
  <si>
    <t>Набор для эпидуральной анестезии для новорожденных 24G</t>
  </si>
  <si>
    <t xml:space="preserve">Катетер из набора  состоит из жесткого полиамидного основания, покрытого мягкой полиуретановой оболочкой, длиной 1000мм. Мягкая наружная поверхность катетера позволяет предупредить развитие парестезии и создать комфортные условия для пациента. Жесткая основа обеспечивает полный контроль при введении катетера и последующих манипуляциях.
- двухслойная структура - наружная оболочка из полиуретана, внутренняя оболочка из полиамида - обеспечивает повышенную мягкость и высокую продольную устойчивость
-  атравматичный конусовидный кончик, сужающийся на протяжении дистальных 40 мм, предупреждает случайную пункцию твердой мозговой оболочки и травмирование сосудов
- три встроенных рентгеноконтрастных полоски для идентификации положения катетера
-  желтая цветовая кодировка катетера для однозначной идентификации эпидуральной линии
- Три пары микроотверстий на кончике катетера обеспечивают равномерное распределение анестетика
- эпидуральная игла Туохи с размерами 20G х 0,9 х 50мм.   антибактериальный фильтр 0,2 мкм. Шприц утраты сопротивления LOR 8мл. Шприц Омнификс с конекторром Люэр лок 3мл, фиксатор фильтра, коннектор катетера. </t>
  </si>
  <si>
    <t>Набор трубок для гистероскопии. Упаковка №10.</t>
  </si>
  <si>
    <t>Набор трубок к видеоэндоскопическому комплексу KARL STORZ, синего цвета комлект с двумя иглами для гистероскопии. Упаковка №10.</t>
  </si>
  <si>
    <t>Набор трубок для лапароскопии</t>
  </si>
  <si>
    <t>Набор трубок с 2-мя иглами для лапароскопии, красного цвета к видеоскопическому комплексу Карл Шторц, 10 шт в уп.</t>
  </si>
  <si>
    <t xml:space="preserve">Отсосный наконечник </t>
  </si>
  <si>
    <t xml:space="preserve"> Сделан из материала: стирол-бутадиенового сополимера. Варианты: мини - 180 мм, тонкий конец - 260 мм, макси - 262 мм, премьер - 265 мм. Общая мощность аспирации - 180 мм - 29, 4 мм, 260 мм - 28,7 мм, 262 мм - 112, 2 мм, 265 мм - 67,2 мм.</t>
  </si>
  <si>
    <t>Очки защитные прозрачные, бесцветные</t>
  </si>
  <si>
    <t>Очки  защитные  прозрачные с покрытием устойчивым к запотеванию, защитой от царапин, желательно с дополнительными завязками</t>
  </si>
  <si>
    <t xml:space="preserve">Переходник для нагревательного элемента дыхательного контура. </t>
  </si>
  <si>
    <t>Соединитель адаптер электрический одинарный для сеодинения контуров нагревательного элемента дыхательного контура. Общая длина 41,5 смс двумя эектрическими соединителями. Двойная контакная группа длиной 1см с направляющей диаметром 0,5см, внешний диаметр соединителя 1,4 см. расчетная мощность не более 70 Вт.</t>
  </si>
  <si>
    <t>Покрытие  для  камеры, 13х235 см</t>
  </si>
  <si>
    <t xml:space="preserve">Покрытие  одноразовое  стерильное  для  защиты  оборудования  в  операционных блоках. Предназначено для покрытия эндоскопической камеры, размер не менее 12,5х 230см, не более13 х 237см см, что  соответствует необходимому покрытию стерильного поля, с перфорированным кончиком, стерильное, с дополнительной системой позиционирования и фиксации, с телескопическим  расправлением покрытия на камере и кабеле. На дистальном конце снабжено картонной вставкой с отверстием для удобства расправления. Должно подходить для имеющегося у Заказчика оборудования. Состав: пленка (полиэтилен, прозрачный, бесцветный). Индивидуальная  упаковка покрытия состоит  из многослойных полимерных пленок и открывается без помощи ножниц. Стерилизовано оксидом этилена. Транспортная коробка из гофрокартона. </t>
  </si>
  <si>
    <t>Проводник для трудной интубации 15Fr, 70 см</t>
  </si>
  <si>
    <t>Проводник для интубации для замены трубки, размер 15 fr (5 мм), 70см.  Изготовлен из ПВХ. Для использования с трахеальными трубками со внутренним диаметром 6 мм и больше. Разметка глубины введения на уровне15 см. Дистальный конец интродьюсера изогнут для прохождения под надгортанником в условиях недостаточного обзора при трудной интубации. Изогнутый конец интродьюсера позволяет тактильно ощутить прохождение трахеальных колец что служит диагностическим тестом правильности установки. Разметка по длине позволяет определить глубину введения интродьюсера в трахею. Гладкое скользящее покрытие обеспечивает легкое введение трубки по проводнику.</t>
  </si>
  <si>
    <t>Пункционная канюля 6, 8 FR</t>
  </si>
  <si>
    <t xml:space="preserve"> Набор для выполнения двухэтапной чрезкожной пункционной нефростомии.  Комплектация:  Двухкомпонентная пункционная игла с тремя ультразвуковыми метками на конце. Размер иглы: размер Ch.6, пункционная канюля 19.5 G, длина 120 мм; диаметр 17,5G / 1,30 мм для 8 Ch длиной 200 мм. Жесткая струна-проводник без покрытия с гибким J-образным наконечником в диспенсере, с толкателем, диаметр 0,038 дюйма, длиной 800 мм. Удлинитель катетера, из металла, длиной 325 мм, с пластиковым мандреном.  Нефростомический катетер с завитком типа Пигтейл, изготовленный из полиуретана с гидрогелевым покрытием, рентгенконтрастный, длиной 30 см. с наконечником открытого типа c 6-ю дренажными отверстиями, желобки для наложения швов на дренаже, с коннектором Luer-Lock. Переходник с краном. Адаптер для мочеприемника. Три информационные наклейки. Стерильно. Для одноразового использования. Не содержит латекса.</t>
  </si>
  <si>
    <t>Пункционный инструмент, 12 Ch</t>
  </si>
  <si>
    <t>Инструмент для выполнения экстренной пункции мочевого пузыря. Двухходовой цистостомический дренаж выполнен из прозрачного поливинилхлорида с баллоном из латекса объёмом 10 мл. Клапан для шприцев Luer и Luer-lock, атравматичный конусообразный наконечник открытого типа, торцевое и 2 овальных боковых дренажных отверстия; стилет из нержавеющей стали расположен внутри цистостомического дренажа с интегрированной пластиковой ручкой. Площадка для фиксации лигатурами дренажа к коже. Размер 12 Ch. Стерильно, для одноразового использования</t>
  </si>
  <si>
    <t>Пункционный инструмент, 16 Ch</t>
  </si>
  <si>
    <t>Инструмент для выполнения экстренной пункции мочевого пузыря. Двухходовой цистостомический дренаж выполнен из прозрачного поливинилхлорида с баллоном из латекса объёмом 10 мл. Клапан для шприцев Luer и Luer-lock, атравматичный конусообразный наконечник открытого типа, торцевое и 2 овальных боковых дренажных отверстия; стилет из нержавеющей стали расположен внутри цистостомического дренажа с интегрированной пластиковой ручкой. Площадка для фиксации лигатурами дренажа к коже. Размер 16 Ch. Стерильно, для одноразового использования.</t>
  </si>
  <si>
    <t xml:space="preserve">Реанимационный кониотомический набор </t>
  </si>
  <si>
    <t xml:space="preserve">Готовое кониотомическое устройство: пластиковая канюля     (внут.диам. 2.0 или 4.0 мм коннектор 15 мм внеш.диам.) с фиксирующим фланцем, ограничитель введения иглы, коническая кониотомическая игла из нержалеющей стали; Скальпель; Одноразовый шприц; Силиконовая соединительная трубка (посадочные кольца) Стерильно. Для удобства пользователя канюля установлена на игле в сборе со шприцем, фиксирующей лентой и ограничителем. </t>
  </si>
  <si>
    <t>Световод медицинский для проктологии</t>
  </si>
  <si>
    <t>торцевой с двойным лучепреломлением для проктологии</t>
  </si>
  <si>
    <t>Световод медицинский для флеболлогии</t>
  </si>
  <si>
    <t>радиальный с двойным лучепреломлением для флеболлогии</t>
  </si>
  <si>
    <t>Система родовспоможения вакуумная</t>
  </si>
  <si>
    <t>Система родовспоможения вакуумная, предназначена для проведения вакуумной экстракции плода одноразового использования</t>
  </si>
  <si>
    <t xml:space="preserve">Система трехканальная с положительно заряженным эндотоксинным фильтром микрочастиц 0,2 микрона. </t>
  </si>
  <si>
    <t xml:space="preserve">Инфузионные и трансфузионные системы для дозирования. смешивания. переливания внутривенных инфузионных растворов.Изделие предназначено для долгосрочной внутривенной инфузии в закрытой системе. Имеет два прозрачных каналa с разноцветными люэровскими соединениями и один канал желтого цвета. Для избегания перемешивания внутривенных растворов вмонтированы обратные клапаны. Все люэровские соединения имеют защитные колпачки. Материалы люэровских соединений поликарбонат (макролан) отмечаются особой устойчивостью к химическим средствам. Гайка люэровского соединение типа штекер, крутиться. Соединительные трубочки изготовлены из полюэритана, гибкие и эластичные. Коннектор оснащен с эндотоксинным фильтром. Воздухозабор исключает попадание воздуха в кровообращение; Фильтр чувствительно реагирует на несовместимость инъекционных материалов (при наличии несовместимых инъекционных материалов фильтр закупорится). Через 0,2μm (+) фильтр возможна дача антибиотиков. Коннектор имеет 3 канала, два прозрачных и один светостойкий желтого цвета, обходящий основной фильтр. Все каналы соединены в один ход мини соединением. </t>
  </si>
  <si>
    <t>Система доставки анестетиков</t>
  </si>
  <si>
    <t xml:space="preserve">Система доставки анестетиков-одноразовое медицинское устройство,которое позволяет вводить летучие анестетики (изофлуран или севофлуран) и подключается между Y-образным переходником и ET-трубкой. Совместим с МРТ и КТ и содержит бактериальный/вирусный фильтр. Имеет нижнее мертвое пространство 50 мл и может работать с дыхательными объемами от 200 мл. Состоит: 1.испаритель 2. абсорбер3. Линии мониторинга респираторных газов 4.Трубки сушилки 5.шприц.
</t>
  </si>
  <si>
    <t xml:space="preserve">Стент мочеточниковый антирефлюксный 4,8 Ch </t>
  </si>
  <si>
    <t xml:space="preserve">Мочеточниковый стент - изготовлен из полиуретана белого цвета, детский. С DD замком и антирефлюксным клапаном на везикальном конце.Антирефлюксный клапан блокирует заброс жидкости обратно в почку пациента, тем самым гарантирует отсутствие постоперационных осложнений в результате не плотного прилегания рабочей части стента к мочеточнику пациента. Рентгеноконтрастный. Разметка в сантиметрах по всей длине. Закругленные концы стента типа Пигтейл с обеих сторон, проксимальный завиток с атравматичным наконечником закрытого типа. Дренажные боковые отверстия расположены на проксимальном завитке стента. Линия для определения направления загиба конца стента по всей длине. Размер 4,8 Ch. Длина 15 см.  Толкатель - изготовлен из полиуретана зеленого цвета длиной 45см с DD замком.  Гибкая струна-проводник из нержавеющей стали с тефлоновым покрытием с подвижным сердечником, длина 100см. - для стентов закрытого типа. Фиксирующий пластиковый зажим. Карта пациента. Продолжительность использования установленного стента до 3 месяцев. Стерильно, для одноразового использования. Не содержит латекса. Поставляется в собранном виде.         
</t>
  </si>
  <si>
    <t xml:space="preserve">Тепловлагообменник для трахеостом </t>
  </si>
  <si>
    <t xml:space="preserve">Тепловлагообменник типа "искусственный нос" для трахеостом, с герметичной крышкой - портом для санации трахеи и бронхоскопии, с кислородным шарнирным штуцером (угол поворота 120 град),  соединение 15М. Возврат влаги не менее 26мг /л, сопротивление потоку (30 л/мин) не более 0,2см Н2О, объём не более 19мл, масса не более 8г. Материал: полипропилен, полиэтилен, гигроскопичная пористая мембрана, без латекса. </t>
  </si>
  <si>
    <t xml:space="preserve">Тепловлагообменник для трахеостом с кислородным шлангом </t>
  </si>
  <si>
    <t>Тепловлагообменник типа "искусственный нос" для трахеостом, с герметичной крышкой - портом для санации трахеи и бронхоскопии, с кислородным шарнирным штуцером (угол поворота 120 град),  соединение 15М. Возврат влаги не менее 26мг /л, сопротивление потоку (30 л/мин) не более 0,2см Н2О, объём не более 19мл, масса не более 8г в комплекте с трубкой кислородной продольноармированной. Вес не более 32,5 г. Материал: полипропилен, полиэтилен, гигроскопичная пористая мембрана, без латекса.</t>
  </si>
  <si>
    <t>Трубка для насоса, изготовлена из силикона, диаметр 8/14 мм</t>
  </si>
  <si>
    <t>Трубка трахеостомическая с манжетой, фенестрированная с двумя съемными канюлями</t>
  </si>
  <si>
    <t>Трахеостомическая трубка  с манжетой большого объёма низкого давления, резистентной к закиси азота и каналом для санации надманжеточного пространства и/или с двумя внутренними канюлями, фенестрированная. Изготовлена из композитных полимерных материалов на основе прозрачного термопластичного, имплантационно-нетоксичного пластифицированного ПВХ. Бесклапанный Луер-порт , резиновая защитная крышечка Луер-порта (синего цвета). Прозрачный переходник для подключения к санационному Луер-порту  с конусным ступенчатым коннектором. Для длительного применения более 6 месяцев. Размеры 6,0; 7,0; 7,5; 8,0; 8,5; 9,0; 10 мм</t>
  </si>
  <si>
    <t>Фиксатор для эпидурального катетера G16|18</t>
  </si>
  <si>
    <t>Фильтр воздушный</t>
  </si>
  <si>
    <t>Фильтр воздушный для небулайзера NE-С-28-Р №6.</t>
  </si>
  <si>
    <t>Чехлы для наушников из нетканной ткани. Размер 10-12 см/3,9-4,7дюймов</t>
  </si>
  <si>
    <t>Чехол адгезивный  хирургический \интраоперационный  для УЗ датчика, 10см х 244см</t>
  </si>
  <si>
    <t>Стерильный  полимерный чехол для УЗ датчика хирургический интраоперационный, безлатексный , состав – полиэтилен по технологии IsoSilk, позволяющий мягко облегать датчик и кабель, в комплекте  со стерильным гелем и системой фиксации. Должен иметь адгезивный слой из специального медицинского клея, который прикрыт защитной пленкой. Медицинский клей, входящий в состав адгезивного слоя должен обеспечивать плотное прилегание датчика к чехлу, хорошей проводимости УЗ сигнала  и после снятия не должен оставлять следов на УЗ датчике. Ширина не менее 9,8см, не более 10см, длина  чехла  не менее 244см, не более 244,5см, стерильный, в комплекте со специальным  стерильным порционным гелем. Гель должен быть гипоаллергенным. Гель имеет мягкую  индивидуальную упаковку, вместимостью 20мл, с индикатором, показывающим стерильность. Упаковка геля  имеет по углам надсечки для  удобства  открытия  без использования ножниц.  Комплект снабжен схемой  драпировки, системой  крепления  в  виде  специальных  адгезивных полосок (2шт.) и безлатексных резинок (2шт.), а также инструкцией. Упакован в стерильную салфетку и индивидуальную упаковку. Индивидуальная  упаковка покрытия  состоит  из многослойных полимерных пленок и открывается без помощи ножниц. Стерилизовано оксидом этилена. Транспортная коробка из гофрокартона.</t>
  </si>
  <si>
    <t>Чехол для УЗ датчика для трансэзофагеальной эхокардиографии 30х11(16) 1000мм, 17х11(16) 650мм</t>
  </si>
  <si>
    <t xml:space="preserve">Чехол полимерный, предназначеный для защиты медицинского оборудования при проведении ультразвуковых исследований – трансэзофагеальной эхокардиографии. В составе набора: 1) чехол для УЗ датчика  полиуретановый, не должен содержать латекс, размер не менее 30\11\1000мм и не более 31\17\1001мм (взрослый),  чехол для УЗ датчика латексный, размер не менее 16\11\650мм и не более 18\15\651мм (детский), 2) шприц не менее 10мл и не более 11мл., с гибкой полимерной трубкой  и порционным количеством стерильного геля (не менее 9,5 мл.), шприц для удобства использования должен быть вставлен в аппликатор, длиной не менее 10см, формы усеченного конуса, 3) загубник (капа), 4) зажим из полимерного материала для быстрого крепления защитного чехла на УЗ датчике с помощью одной руки. 
Набор представляет собой готовую удобную для использования систему, в которой чехол надет на  аппликатор со шприцем и легко телескопически расправляется на датчике. Набор должен быть упакован в стерильную индивидуальную упаковку, открывающуюся без помощи режущих инструментов, а также снабжен инструкцией и схемой драпировки. Транспортная коробка из картона, внутри которой еще одна защитная упаковка.
</t>
  </si>
  <si>
    <t>Шпатель терапевтический, деревянный, стерильный, одноразовый</t>
  </si>
  <si>
    <t>Шпатель терапевтический, деревянный, стерильный, одноразовый.</t>
  </si>
  <si>
    <t>Экран защитный для
лица</t>
  </si>
  <si>
    <t xml:space="preserve">Прозрачный цвет
Материал: ПЭТ с губкой
Толщина: 0,25 ± 0,02 мм
Характеристика:
 обе стороны
экрана имеют антивирусное покрытие, без бликов, эргономичный дизайн,
комфорт при ношении, высокая степень
прозрачности
</t>
  </si>
  <si>
    <t>Электрод игольчатый, игла 0,45x15мм, тонкий корпус, кабель 2,0м,</t>
  </si>
  <si>
    <t>Электрод игольчатый (парный, прямой, игла 0,45x15мм, тонкий корпус, кабель 2,0м, разъем типа "touchproof", цветовая кодировка: красный/черный, красный/белый, синий/черный, синий/белый, желтый/черный, желтый/белый, фиолетовый/черный, фиолетовый/белый, серый/черный, серый/белый, стерильный, одноразовый), 10 шт./уп.</t>
  </si>
  <si>
    <t>Электрод игольчатый, игла 0,45x20мм, тонкий корпус, кабель 1,5 м,</t>
  </si>
  <si>
    <t>Электрод игольчатый (одинарный, прямой, игла 0,45x20мм, тонкий корпус, кабель 1,5м, разъем типа "touchproof", цветовая кодировка: зеленый, стерильный, одноразовый), 10 шт./уп.</t>
  </si>
  <si>
    <t>Электрод игольчатый, игла 0,45x30мм, тонкий корпус, кабель 1,5 м,</t>
  </si>
  <si>
    <t>Электрод игольчатый (парный, изгиб 35 град., игла 0,45х30мм, тонкий корпус, кабель 1,5м, разъем типа "touchproof", цветовая кодировка: красный/черный, красный/белый, синий/черный, синий/белый, желтый/черный, желтый/белый, фиолетовый/черный, фиолетовый/белый, серый/черный, серый/белый, стерильный, одноразовый), 10 шт./уп.</t>
  </si>
  <si>
    <t>Гемостатический пластырь 20мм*20мм; 8 мм*8 мм S, №10</t>
  </si>
  <si>
    <t>Стерильный, одноразовый, самоклеющийся, инъекционный пластырь на основе нетканного полотна, покрытый гипоаллергенным акриловым клеящим веществом. Прокладка из слоистого нетканного целлюлозного полотна. 20мм*20мм; 8 мм*8 мм S №10</t>
  </si>
  <si>
    <t>Гемостатический пластырь 27мм*27мм; 13мм*13мм М, №8</t>
  </si>
  <si>
    <t>Стерильный, одноразовый, самоклеющийся, инъекционный пластырь на основе нетканного полотна, покрытый гипоаллергенным акриловым клеящим веществом. Прокладка из слоистого нетканного целлюлозного полотна. 27мм*27мм; 13мм*13мм М №8</t>
  </si>
  <si>
    <t>Гемостатический пластырь 35мм*35мм; 20мм*20мм  L, №6</t>
  </si>
  <si>
    <t>Стерильный, одноразовый, самоклеющийся, инъекционный пластырь на основе нетканного полотна, покрытый гипоаллергенным акриловым клеящим веществом. Прокладка из слоистого нетканного целлюлозного полотна.  35мм*35мм; 20мм*20мм  L №6</t>
  </si>
  <si>
    <t xml:space="preserve">Гемостатический пластырь 39 мм*80 мм, 27 мм*15 мм (6 мм толщина прокладки) </t>
  </si>
  <si>
    <t>Стерильный,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гибкость. Подушка состоит из ультратонкой нетканной целюлозы (слой быстрого поглащения крови), полиэфир нетканный защищает от просачивания крови на липкую ленту (водооталкиваемый слой).</t>
  </si>
  <si>
    <t>Гемостатический пластырь 40 мм*120 мм,27 мм*15 мм (9 мм толщина прокладки), 36 мм*30 мм (пластина)</t>
  </si>
  <si>
    <t>Стерильный,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гибкость. Подушка состоит из ультратонкой нетканной целюлозы (слой быстрого поглащения крови), нетканной вискозы и целлюлозы (слой поглащения крови), пористого полиэтилена и пластины из полипропилена.</t>
  </si>
  <si>
    <t>Губка хирургическая для обеззараживания рук</t>
  </si>
  <si>
    <t>Хирургическая губка для обработки рук с очистителем для ногтей</t>
  </si>
  <si>
    <t>Жгут кровоостанавливающий, полуавтоматический</t>
  </si>
  <si>
    <t>Катетер Фолея с температурным датчиком 14, 16, 18 Fr</t>
  </si>
  <si>
    <t>Катетер  Фоллея с температурным датчиком 14, 16, 18 Fr</t>
  </si>
  <si>
    <t xml:space="preserve">Клеенка медицинская </t>
  </si>
  <si>
    <t>Клеенка медицинская подкладная</t>
  </si>
  <si>
    <t>м</t>
  </si>
  <si>
    <t>Лента  силиконовая рентгеноконтрастная, размер 1,5мм* 75 см</t>
  </si>
  <si>
    <t>Рентгеноконтрастная силиконовая лента (без покрытия), стерильные однократного применения для изолирования, маркировки, механического поддерживания и наложения петли во время оперативного вмешательства на органах, кровеносных сосудах. Цвет: желтый, красный. Диаметр лент -1,5 мм. Длина лент - 75 см. Количество лент в первичной упаковке - 1 шт. Стерилизация с помощью оксида этилена</t>
  </si>
  <si>
    <t>Лезвие скальпеля №10, 11, 15, 21</t>
  </si>
  <si>
    <t>Лезвие скальпеля №10, 11, 15, 21. Размеры по заявке Заказчика.</t>
  </si>
  <si>
    <t>Маска для фототерапии одноразовая</t>
  </si>
  <si>
    <t>Маски для фототерапии одноразовые, окружность головы 20-25 см,  26-32 см, 33-38 см, размеры по заявке Заказчика.</t>
  </si>
  <si>
    <t>Трубка армированная, эндотрахеальная, с манжетой, размеры 3,0; 3,5; 4,0; 4,5; 5,0; 5,5; 6,0; 6,5</t>
  </si>
  <si>
    <t>Трубка армированная, эндотрахеальная, с манжетой, для пероральной и назальной интубации предотвращеат риск перегиба трубки</t>
  </si>
  <si>
    <t xml:space="preserve">Шприц-колба 200 мл для шприца инжектора </t>
  </si>
  <si>
    <t>Колба одноразовая для введения контраста с линией для заполнения. Материал: высокопрочный прозрачный пластик из полипропилена. Объем колбы: 200мл. Максимальное давление: 1200PSI(83bar) , Система крепежа: типа Linder Luer (колба прикручивается к установке) или эквивалент. Характеристики: Прозрачные; Позволяют выявлять воздух в шприце; Оптимальное сопротивление давлению; Двойной поршень-максимальная герметичность и защита от аспирации воздуха. Совместим к аппарату Medrad, (Mark V, Mark V plus, Mark V Provis). Срок стерилизации: 3 года. Метод стерилизации: этиленоксидом.</t>
  </si>
  <si>
    <t>Абсорбент СО2  (гранулы для абсорбции СО2) 5 л</t>
  </si>
  <si>
    <t>Известь натронная -  абсорбент для поглощения углекислого газа в закрытом реверсивном контуре дыхательном, производительность более 130 л/кг, бело-фиолетового цвета. Состав: гидроокись кальция – 93,5%, гидроокись натрия – 1,5%, цеолит – 5%, индикатор – 0,03%, относительная влажность не менее 15,9%. Объем в канистре не менее 5 л.</t>
  </si>
  <si>
    <t>кан</t>
  </si>
  <si>
    <t>Бинт стерильный 5х10 см</t>
  </si>
  <si>
    <t>Бинт марлевый, стерильный, размер 5х10 см.</t>
  </si>
  <si>
    <t>Бинт не стерильный 7х14 см</t>
  </si>
  <si>
    <t>Бинт марлевый, нестерильный, размер 7х14 см.</t>
  </si>
  <si>
    <t>Бинт стерильный 7х14 см</t>
  </si>
  <si>
    <t>Бинт марлевый, стерильный, размер 7х14 см.</t>
  </si>
  <si>
    <t>Заглушка желтого цвета с инъекционной мембраной, имеюшая закрытый коннектор Люэр Лок, без латекса, объем заполнения 0,16 мл.</t>
  </si>
  <si>
    <t>Игла для биопсии мягких тканей</t>
  </si>
  <si>
    <t>Игла для биопсии для инструментов Pro-Mag Ultra, и ProMag ST . (размеры 14, 16, 18, 20 Ga Х 8, 10, 12, 16, 20, 25, 30 см) для биопсии мягких тканей. Столбик забираемого биоптата 10 либо 19 мм. Игла эхоконтрастна и имеет несмываемые отметки через 1 см. Площадь поперечного сечения выемки для материала не менее 75 % от диаметра мандрена. Разные размеры маркируются разным цветом посадочных мест. Возможность использовать с коаксиальными иглами соответствующего размера. Размер игл по заявке Заказчика.</t>
  </si>
  <si>
    <t>Комплект расходных материалов для высокопоточного дыхательного увлажнителя с подогревом</t>
  </si>
  <si>
    <t>Комплект расходных материалов для высокопоточного дыхательного увлажнителя с подогревом для аппарата Hi-Flow. В комплекте: контур дыхательный с нагревом для взрослых и детей; канюля назальная для взрослых/детей; камера увлажнения с автоматическим наполнением. Контур имеет интегрированную систему подогрева дыхательной смеси, обеспечивая максимальную безопасность пациента; коннектор 6-контактный для соединения кабеля нагрева и температуры. Канюля изготовлена из термопластичного матераила, при нагревании дл температуры человеческого тела становится мягким и при перекручивании не сможет прекрыть подачу кислорода, раъем 15Ғ/22М. Камера увлажнения оснащена призмой обнаружения низкого уровня воды с помощью инфракрасного отражения от призмы встроенный в камеру. Дно камеры из алюминия для равномерноного нагрева дистиллированной воды. Камера иммет один выход для подогретой дыхательной смеси.</t>
  </si>
  <si>
    <t>Маска полнолицевая</t>
  </si>
  <si>
    <t>Полнолицевая маска изготовлена из жидкого каучука медицинского назначения. Подключение к аппарату CPAP создает минимальный шум, измеряемый как 32+-3дБ, в радиусе 1 м от маски, что является чрезвычайно тихим. Полнолицевая маска подходит для подключения двухуровнего положительного давления в дыхательных путях. размеры: S (186*109*108мм), M (196*109*108мм), L (206*109*108мм). Интерфейсное соединение: конусный соединитель; диапазон давления 5-40 см Н2О; обьем маски&lt;255мл; матеиал силикон, нейлон, РС, спандекс. Сопротивление: при отрытом клапане защиты асфиксиии (AAV)-0,9см Н2О; при закрытом клапане от асфиксии (AAV)-1,2см Н2О. Сопротивление дыханию: 0,3см Н2О при 50 л/мин; 0,47см Н2О при 100 л/мин.</t>
  </si>
  <si>
    <t>Простыня стерильная, размер 200х150см.</t>
  </si>
  <si>
    <t>Набор для системы анализа пота неонатальной диагностики</t>
  </si>
  <si>
    <t>В наборе: 12 дисков, 6 сенсоров. Диски ионотерапии вставляются в сборку электродов до ионтофореза. Данные диски содержат конц 1,5% пилокарпина для оптимальной стимуляции потовых желез, что сокращает время ионофореза примерно до 2,5 мин. Диски содержат тринатрийцитрат, который является буферным веществом в кислотном диапазоне рН, что сокращает анодное окисление геля во время ионофореза на 90%. В катодеповышенный пилокарпин, являющиися буфером в умеренной щелочи рН, также сокращает накопление щелочи при ионофорезе. Данная буферизация защищает кожу от ожогов при изменении рН в геле. Цветной сенсор имеет два внешних фланца (с электродами) для\ соединения с держателем. Основой сенсора является небольшое углубление, ведущее в его центре к входному порту и оттуда к узкому встроенному каналу, проходящему через два микроэлектрода анализатора, формирующих корпус микропроводимости.</t>
  </si>
  <si>
    <t>Коннектор Т-образный/Адаптер</t>
  </si>
  <si>
    <t>Адаптер является принадлежностью к аппарату для дозирования смешивания готовых инфузионных растворов в закрытой системе в стерильных условиях MediMix plus MF 4060S</t>
  </si>
  <si>
    <t>Коннектор двойной</t>
  </si>
  <si>
    <t>Коннектор "Луер-Лок" двойной, является принадлежностьюк аппаратам для доизрования и смешивания шготовых инфузионных растворов в закрытой системе  встерильных условиях MediMix plus MF 4060S</t>
  </si>
  <si>
    <t>Коннектор Т-образный</t>
  </si>
  <si>
    <t xml:space="preserve">Изделие предназначено для введения особо маленьких объемов до 5 мл. как электролитов, микроэлементов в закрытой̆ системе. Изделие используется со всеми дозировочными системами аппаратов MediMix mini (MF 4010). Изделие стерильное и одноразового пользования. В изделии нет латекса и фталатныхсмягчителей DEHP. Упаковка без латекса и ПВХ. Коннектор </t>
  </si>
  <si>
    <t>Шапочка-шлем</t>
  </si>
  <si>
    <t>изделие в виде шлема с центральным швом на лбу, цельнокроенными завязками и вырезом-отверствием в виде капли. Изготавливается из нетканого маетриала типа СМС (спандбонд, мелтблаун, спандбонд) с плотностью 40 г/м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</si>
</sst>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43" fontId="3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43" fontId="4" fillId="0" borderId="1" xfId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4" fontId="3" fillId="0" borderId="2" xfId="4" applyNumberFormat="1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3" fillId="0" borderId="3" xfId="6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4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13" xfId="7"/>
    <cellStyle name="Обычный 2" xfId="4"/>
    <cellStyle name="Обычный 2 2 3" xfId="8"/>
    <cellStyle name="Обычный 21" xfId="5"/>
    <cellStyle name="Обычный 24" xfId="6"/>
    <cellStyle name="Обычный_Лист1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117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117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16" name="TextBox 3715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29" name="TextBox 3728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42" name="TextBox 3741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55" name="TextBox 3754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94" name="TextBox 3793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07" name="TextBox 3806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20" name="TextBox 3819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33" name="TextBox 3832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46" name="TextBox 3845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59" name="TextBox 3858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72" name="TextBox 3871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85" name="TextBox 3884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98" name="TextBox 3897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11" name="TextBox 3910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24" name="TextBox 3923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7" name="TextBox 3936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50" name="TextBox 3949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63" name="TextBox 3962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6" name="TextBox 3975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89" name="TextBox 3988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="" xmlns:a16="http://schemas.microsoft.com/office/drawing/2014/main" id="{B6DB24CB-8120-4C03-8C2E-952D3C994B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="" xmlns:a16="http://schemas.microsoft.com/office/drawing/2014/main" id="{55C2FBAD-49FC-4B5E-A88B-6304DC53D3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="" xmlns:a16="http://schemas.microsoft.com/office/drawing/2014/main" id="{F7EE9D66-22FB-49A5-A5C9-5CC7E9A45E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="" xmlns:a16="http://schemas.microsoft.com/office/drawing/2014/main" id="{FAE8DA06-D921-4AFE-9C47-9B3BF06AAE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="" xmlns:a16="http://schemas.microsoft.com/office/drawing/2014/main" id="{91163796-8698-4BC9-B537-3455AAFA7D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="" xmlns:a16="http://schemas.microsoft.com/office/drawing/2014/main" id="{84AB7B6F-D9DD-4BF9-A695-1855F77BA1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02" name="TextBox 4001">
          <a:extLst>
            <a:ext uri="{FF2B5EF4-FFF2-40B4-BE49-F238E27FC236}">
              <a16:creationId xmlns="" xmlns:a16="http://schemas.microsoft.com/office/drawing/2014/main" id="{0E4F9E09-FEEB-4D11-B1BC-A23375FF7D6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="" xmlns:a16="http://schemas.microsoft.com/office/drawing/2014/main" id="{618FA8A9-3BBC-4CBE-B19E-3B06472891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="" xmlns:a16="http://schemas.microsoft.com/office/drawing/2014/main" id="{6E04B1F9-25CD-415E-92BB-33268F3B6D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="" xmlns:a16="http://schemas.microsoft.com/office/drawing/2014/main" id="{3B53D041-1812-434C-B8EA-3A66831131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="" xmlns:a16="http://schemas.microsoft.com/office/drawing/2014/main" id="{614E7515-B4C2-4F76-A8BD-BB6CC6532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="" xmlns:a16="http://schemas.microsoft.com/office/drawing/2014/main" id="{EF5CA45E-557E-47A3-B201-C655AF6EA2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="" xmlns:a16="http://schemas.microsoft.com/office/drawing/2014/main" id="{ABAECF00-D0CC-4790-A3EB-FEEA24122C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="" xmlns:a16="http://schemas.microsoft.com/office/drawing/2014/main" id="{2B87E4C7-6705-47B6-A6A9-F34CA6029F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="" xmlns:a16="http://schemas.microsoft.com/office/drawing/2014/main" id="{4A37179C-A26F-4595-A2BE-37B43182C5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="" xmlns:a16="http://schemas.microsoft.com/office/drawing/2014/main" id="{C81A1F7B-1AD8-4497-AD8D-AA6E64799DA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="" xmlns:a16="http://schemas.microsoft.com/office/drawing/2014/main" id="{C2A11834-719C-49DF-8733-F6A4B79D60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="" xmlns:a16="http://schemas.microsoft.com/office/drawing/2014/main" id="{F1463938-99D4-4956-9992-D0BE01D3E9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="" xmlns:a16="http://schemas.microsoft.com/office/drawing/2014/main" id="{BFC26726-75D7-43CC-9FF0-85F94C83D9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5" name="TextBox 4014">
          <a:extLst>
            <a:ext uri="{FF2B5EF4-FFF2-40B4-BE49-F238E27FC236}">
              <a16:creationId xmlns="" xmlns:a16="http://schemas.microsoft.com/office/drawing/2014/main" id="{CFF2905F-60C1-4297-9A42-92A2334AAE8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="" xmlns:a16="http://schemas.microsoft.com/office/drawing/2014/main" id="{334E7CDF-4066-4C6A-BC83-7B34BCF95A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="" xmlns:a16="http://schemas.microsoft.com/office/drawing/2014/main" id="{E55CC56E-8CF2-4685-884D-1E099F62CA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="" xmlns:a16="http://schemas.microsoft.com/office/drawing/2014/main" id="{CF79946B-3989-4676-8F7F-8844BB3A9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="" xmlns:a16="http://schemas.microsoft.com/office/drawing/2014/main" id="{847F4FFE-7B98-445F-A1FE-844D2D41B25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="" xmlns:a16="http://schemas.microsoft.com/office/drawing/2014/main" id="{859FA51E-5667-479D-92BE-2249B22CEB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="" xmlns:a16="http://schemas.microsoft.com/office/drawing/2014/main" id="{A5C9EB6C-1DFE-46A6-8C2D-9E60236F47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="" xmlns:a16="http://schemas.microsoft.com/office/drawing/2014/main" id="{A8B503FC-F948-4C69-8940-AEFB49CEF3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="" xmlns:a16="http://schemas.microsoft.com/office/drawing/2014/main" id="{ACA2AFC5-9A24-413B-898D-8AFCC6A676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="" xmlns:a16="http://schemas.microsoft.com/office/drawing/2014/main" id="{51EEB801-1AEC-44B3-BF47-A2F1CF91C3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="" xmlns:a16="http://schemas.microsoft.com/office/drawing/2014/main" id="{6AC3EAB9-B92C-46C0-AF51-1E39AC83DC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="" xmlns:a16="http://schemas.microsoft.com/office/drawing/2014/main" id="{0FD09FA3-19FD-424E-BABE-BBA3A083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="" xmlns:a16="http://schemas.microsoft.com/office/drawing/2014/main" id="{83EC5A23-B65B-426E-95B2-E49AABBB0B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28" name="TextBox 4027">
          <a:extLst>
            <a:ext uri="{FF2B5EF4-FFF2-40B4-BE49-F238E27FC236}">
              <a16:creationId xmlns="" xmlns:a16="http://schemas.microsoft.com/office/drawing/2014/main" id="{4193AE7D-43BC-4D8A-A5DA-7728145071B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="" xmlns:a16="http://schemas.microsoft.com/office/drawing/2014/main" id="{CBE4B663-8400-4C1F-9C35-B378AEC732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="" xmlns:a16="http://schemas.microsoft.com/office/drawing/2014/main" id="{ABC1F983-C89B-470E-8BF8-123A267B73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="" xmlns:a16="http://schemas.microsoft.com/office/drawing/2014/main" id="{10B47873-7E9B-46AD-AAF2-69F0813361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="" xmlns:a16="http://schemas.microsoft.com/office/drawing/2014/main" id="{8C4BDC26-A960-4B84-BCFA-3365F7F9E9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="" xmlns:a16="http://schemas.microsoft.com/office/drawing/2014/main" id="{11877798-F390-4546-9291-BBABF9AD4F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="" xmlns:a16="http://schemas.microsoft.com/office/drawing/2014/main" id="{7DF8FDFC-7829-4942-9DD0-6E652F2091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="" xmlns:a16="http://schemas.microsoft.com/office/drawing/2014/main" id="{3BC00D72-B0F3-424B-A390-E3DFDC5F52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="" xmlns:a16="http://schemas.microsoft.com/office/drawing/2014/main" id="{F9E322E4-82C9-4917-B3D3-68D10A3A30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="" xmlns:a16="http://schemas.microsoft.com/office/drawing/2014/main" id="{257395DF-C97B-478C-B8B8-C337B4161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="" xmlns:a16="http://schemas.microsoft.com/office/drawing/2014/main" id="{485FE773-CD87-4EF7-BD80-5B1D1D6C67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="" xmlns:a16="http://schemas.microsoft.com/office/drawing/2014/main" id="{CAD62C7A-6504-4703-9A44-C974B96F17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="" xmlns:a16="http://schemas.microsoft.com/office/drawing/2014/main" id="{E9CA8727-B3F1-43A0-9086-266760276B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41" name="TextBox 4040">
          <a:extLst>
            <a:ext uri="{FF2B5EF4-FFF2-40B4-BE49-F238E27FC236}">
              <a16:creationId xmlns="" xmlns:a16="http://schemas.microsoft.com/office/drawing/2014/main" id="{D5372091-4B51-4D4B-BE45-5C433CBFF0D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="" xmlns:a16="http://schemas.microsoft.com/office/drawing/2014/main" id="{B68761F4-0AEA-4141-B3DD-EBD7E50FD5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="" xmlns:a16="http://schemas.microsoft.com/office/drawing/2014/main" id="{BB7790FF-13FA-4F1C-9E9A-761C26A2C0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="" xmlns:a16="http://schemas.microsoft.com/office/drawing/2014/main" id="{F54481B5-ECD8-4487-A679-CC5D5A777B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="" xmlns:a16="http://schemas.microsoft.com/office/drawing/2014/main" id="{CBB40E26-A191-47E5-A718-8246A42F9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="" xmlns:a16="http://schemas.microsoft.com/office/drawing/2014/main" id="{717E40AF-68A9-4600-B4B9-8D799AF909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="" xmlns:a16="http://schemas.microsoft.com/office/drawing/2014/main" id="{9410A416-79B5-451B-B67B-EB81AE7864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="" xmlns:a16="http://schemas.microsoft.com/office/drawing/2014/main" id="{D687DAA1-8145-4EE1-B869-BC916CD667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="" xmlns:a16="http://schemas.microsoft.com/office/drawing/2014/main" id="{64C5298D-F61D-4041-AA98-BA3570E77C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="" xmlns:a16="http://schemas.microsoft.com/office/drawing/2014/main" id="{7703C598-DAFF-402C-B861-36087E4FB2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="" xmlns:a16="http://schemas.microsoft.com/office/drawing/2014/main" id="{0429E5A8-D6A9-474D-A286-EFC45532F8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="" xmlns:a16="http://schemas.microsoft.com/office/drawing/2014/main" id="{96F430A3-2839-4F3A-92BF-34B2E6DF4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="" xmlns:a16="http://schemas.microsoft.com/office/drawing/2014/main" id="{88B4C3C0-F432-425B-8692-74D62BAB88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4" name="TextBox 4053">
          <a:extLst>
            <a:ext uri="{FF2B5EF4-FFF2-40B4-BE49-F238E27FC236}">
              <a16:creationId xmlns="" xmlns:a16="http://schemas.microsoft.com/office/drawing/2014/main" id="{E6B08C18-71FC-4A60-BED6-321934FCD98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="" xmlns:a16="http://schemas.microsoft.com/office/drawing/2014/main" id="{1218012B-DADA-4BCE-A7CA-6EF0D3D943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="" xmlns:a16="http://schemas.microsoft.com/office/drawing/2014/main" id="{6FF7CB78-B408-46D0-A5C4-24318132B4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="" xmlns:a16="http://schemas.microsoft.com/office/drawing/2014/main" id="{FFC22122-7185-4795-BF7C-BFBB450F43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="" xmlns:a16="http://schemas.microsoft.com/office/drawing/2014/main" id="{F2F83445-A947-4610-9BA4-66A61586502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="" xmlns:a16="http://schemas.microsoft.com/office/drawing/2014/main" id="{F31EF1EE-FDFB-43F1-BD5B-AE72FF9113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="" xmlns:a16="http://schemas.microsoft.com/office/drawing/2014/main" id="{643EA20E-1294-4EC6-9D80-4A273AC7A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="" xmlns:a16="http://schemas.microsoft.com/office/drawing/2014/main" id="{E5FE4657-EDCC-4B28-A63E-9B32B9EED5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="" xmlns:a16="http://schemas.microsoft.com/office/drawing/2014/main" id="{1C460E47-5B7C-4425-9916-B1E2A6BCDF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="" xmlns:a16="http://schemas.microsoft.com/office/drawing/2014/main" id="{968D027A-A757-4822-9E92-C6EF83309F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="" xmlns:a16="http://schemas.microsoft.com/office/drawing/2014/main" id="{7E4EF53C-8F00-4148-809C-84D4B63B60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="" xmlns:a16="http://schemas.microsoft.com/office/drawing/2014/main" id="{604ECEAC-BD0C-4E4E-81F4-89A5BDF773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="" xmlns:a16="http://schemas.microsoft.com/office/drawing/2014/main" id="{7089F262-219F-499F-B52A-74ADFE324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7" name="TextBox 4066">
          <a:extLst>
            <a:ext uri="{FF2B5EF4-FFF2-40B4-BE49-F238E27FC236}">
              <a16:creationId xmlns="" xmlns:a16="http://schemas.microsoft.com/office/drawing/2014/main" id="{BDFC0B3B-A8D0-401E-BDDE-223F6C6A9C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="" xmlns:a16="http://schemas.microsoft.com/office/drawing/2014/main" id="{EACBDCF7-D362-42AB-A1A2-A7BABFE71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="" xmlns:a16="http://schemas.microsoft.com/office/drawing/2014/main" id="{3CADB12E-9CF6-470A-A7D8-873C66AF54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="" xmlns:a16="http://schemas.microsoft.com/office/drawing/2014/main" id="{A992EDAA-0AF5-4FE6-8519-F2C5D530A3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="" xmlns:a16="http://schemas.microsoft.com/office/drawing/2014/main" id="{4692C026-AC0D-4806-B4C3-3554BA1524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="" xmlns:a16="http://schemas.microsoft.com/office/drawing/2014/main" id="{1FC806B7-9A03-4D21-8839-9BD555A0FC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="" xmlns:a16="http://schemas.microsoft.com/office/drawing/2014/main" id="{7B1AE8FA-111A-47AC-95FF-0A3BD39638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="" xmlns:a16="http://schemas.microsoft.com/office/drawing/2014/main" id="{12E5EFA4-3C56-4AEE-A98A-0A14B20B5C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="" xmlns:a16="http://schemas.microsoft.com/office/drawing/2014/main" id="{A2CC2B74-158D-43ED-A94C-99E223AB50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="" xmlns:a16="http://schemas.microsoft.com/office/drawing/2014/main" id="{03700455-8FD8-4E1D-B0E0-6D2E1B3050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="" xmlns:a16="http://schemas.microsoft.com/office/drawing/2014/main" id="{42BB8487-CBC0-46C6-A503-641625C98D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="" xmlns:a16="http://schemas.microsoft.com/office/drawing/2014/main" id="{D8F9456D-2C9C-4A83-B44A-DB4785B49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="" xmlns:a16="http://schemas.microsoft.com/office/drawing/2014/main" id="{6915449A-D574-4CA8-8128-873865CD3E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0" name="TextBox 4079">
          <a:extLst>
            <a:ext uri="{FF2B5EF4-FFF2-40B4-BE49-F238E27FC236}">
              <a16:creationId xmlns="" xmlns:a16="http://schemas.microsoft.com/office/drawing/2014/main" id="{C1D979CE-2DAB-4F74-BA4C-2A37423344B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="" xmlns:a16="http://schemas.microsoft.com/office/drawing/2014/main" id="{6A9973D7-E7E5-4F5B-B768-CE9D4F6636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="" xmlns:a16="http://schemas.microsoft.com/office/drawing/2014/main" id="{0EB0DF40-1CEC-40CB-BECC-73257F03EC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="" xmlns:a16="http://schemas.microsoft.com/office/drawing/2014/main" id="{B1DB599B-5A85-4C5F-A7BC-2712AB379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="" xmlns:a16="http://schemas.microsoft.com/office/drawing/2014/main" id="{C5030855-507C-4287-9618-915101BD2B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="" xmlns:a16="http://schemas.microsoft.com/office/drawing/2014/main" id="{DCA11580-C6EF-4FB1-BDF6-BD7B13885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="" xmlns:a16="http://schemas.microsoft.com/office/drawing/2014/main" id="{1A3F301A-7DA6-4DB6-AB70-63A393F77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="" xmlns:a16="http://schemas.microsoft.com/office/drawing/2014/main" id="{B5DA14A8-EA35-449C-87CF-8F963341BB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="" xmlns:a16="http://schemas.microsoft.com/office/drawing/2014/main" id="{4CF0A518-402E-46D7-995A-2EB8F303C12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="" xmlns:a16="http://schemas.microsoft.com/office/drawing/2014/main" id="{68BA9030-F65D-46DE-9277-CB9C58BF7D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="" xmlns:a16="http://schemas.microsoft.com/office/drawing/2014/main" id="{C4D34644-54DD-4E9A-B04D-06F0378948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="" xmlns:a16="http://schemas.microsoft.com/office/drawing/2014/main" id="{1FF824CA-F398-446E-B1CC-2FD8445C27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="" xmlns:a16="http://schemas.microsoft.com/office/drawing/2014/main" id="{896FC278-24A8-4BA3-8481-45E211F026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3" name="TextBox 4092">
          <a:extLst>
            <a:ext uri="{FF2B5EF4-FFF2-40B4-BE49-F238E27FC236}">
              <a16:creationId xmlns="" xmlns:a16="http://schemas.microsoft.com/office/drawing/2014/main" id="{3D5DDFF7-3C2F-4A81-969B-5A2D8132C64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="" xmlns:a16="http://schemas.microsoft.com/office/drawing/2014/main" id="{287BEC7D-D164-4A4E-BD9A-B7FEAD067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="" xmlns:a16="http://schemas.microsoft.com/office/drawing/2014/main" id="{588B280A-C071-4D5C-9E23-FC1E533363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="" xmlns:a16="http://schemas.microsoft.com/office/drawing/2014/main" id="{CE5B746A-5E1D-45B3-B093-E682A4BC81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="" xmlns:a16="http://schemas.microsoft.com/office/drawing/2014/main" id="{09C65AE7-505D-4370-93FB-E4623D7608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="" xmlns:a16="http://schemas.microsoft.com/office/drawing/2014/main" id="{E3A4822F-5B00-43E1-8C51-364F3BA05F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="" xmlns:a16="http://schemas.microsoft.com/office/drawing/2014/main" id="{1B54BC25-00E9-4EE0-A458-3E10D8E496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="" xmlns:a16="http://schemas.microsoft.com/office/drawing/2014/main" id="{46C9BCE0-7E37-4E9E-9A6E-CCBA565953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="" xmlns:a16="http://schemas.microsoft.com/office/drawing/2014/main" id="{D3E84476-FCB2-4376-8EA3-8CF552CE99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="" xmlns:a16="http://schemas.microsoft.com/office/drawing/2014/main" id="{CFCB3DB3-C1E4-43B8-8B59-DE9F85EB0E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="" xmlns:a16="http://schemas.microsoft.com/office/drawing/2014/main" id="{65F8530B-55A9-4B84-894B-2ABD2FF775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="" xmlns:a16="http://schemas.microsoft.com/office/drawing/2014/main" id="{BEC6A1AB-507E-4FD8-85E8-558E6AAC16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="" xmlns:a16="http://schemas.microsoft.com/office/drawing/2014/main" id="{F8BCFE0E-EFC5-465A-996D-E67582FEBD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6" name="TextBox 4105">
          <a:extLst>
            <a:ext uri="{FF2B5EF4-FFF2-40B4-BE49-F238E27FC236}">
              <a16:creationId xmlns="" xmlns:a16="http://schemas.microsoft.com/office/drawing/2014/main" id="{B3E9EFE8-711B-4E40-B6E9-6F942F1016F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="" xmlns:a16="http://schemas.microsoft.com/office/drawing/2014/main" id="{25FFCD3E-7EB3-40E4-ACAD-7D787503C1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="" xmlns:a16="http://schemas.microsoft.com/office/drawing/2014/main" id="{93F123DF-A0B3-41A5-B3EF-397FD659B3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="" xmlns:a16="http://schemas.microsoft.com/office/drawing/2014/main" id="{E31C0C81-3BA6-458E-8FE9-201A5992A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="" xmlns:a16="http://schemas.microsoft.com/office/drawing/2014/main" id="{12124417-3F65-4EE9-BB1E-3587E1CF7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="" xmlns:a16="http://schemas.microsoft.com/office/drawing/2014/main" id="{F24AF4D3-DF37-479A-B08A-C45C67D3F6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="" xmlns:a16="http://schemas.microsoft.com/office/drawing/2014/main" id="{3C06F8A5-8AB4-4673-B77E-26D4EF174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="" xmlns:a16="http://schemas.microsoft.com/office/drawing/2014/main" id="{06C3EEB2-D063-4690-B6B4-C9E6C519F4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="" xmlns:a16="http://schemas.microsoft.com/office/drawing/2014/main" id="{09D7BBA9-299A-437D-ACB1-F40A7FFC59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="" xmlns:a16="http://schemas.microsoft.com/office/drawing/2014/main" id="{F6DFF3D1-6C54-422F-8AC3-EE540BADAE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="" xmlns:a16="http://schemas.microsoft.com/office/drawing/2014/main" id="{BD809D9C-AE99-4D11-A6A0-10820564FA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="" xmlns:a16="http://schemas.microsoft.com/office/drawing/2014/main" id="{E63F5570-A4FB-4A2A-B6B6-0E76134CD8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="" xmlns:a16="http://schemas.microsoft.com/office/drawing/2014/main" id="{D5A40134-3462-465F-8F4E-9CE154622C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9" name="TextBox 4118">
          <a:extLst>
            <a:ext uri="{FF2B5EF4-FFF2-40B4-BE49-F238E27FC236}">
              <a16:creationId xmlns="" xmlns:a16="http://schemas.microsoft.com/office/drawing/2014/main" id="{CABDABCE-9574-4B33-ACB4-FA735719EB2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="" xmlns:a16="http://schemas.microsoft.com/office/drawing/2014/main" id="{EEB535C3-9736-4F4C-B885-4143520A2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="" xmlns:a16="http://schemas.microsoft.com/office/drawing/2014/main" id="{619483C7-A49C-44E9-B50A-8A82F75E8F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="" xmlns:a16="http://schemas.microsoft.com/office/drawing/2014/main" id="{71A011CD-F8C4-49F5-9917-F48AF069B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="" xmlns:a16="http://schemas.microsoft.com/office/drawing/2014/main" id="{1395E1B0-C580-456E-9C3B-D2FB813FAE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="" xmlns:a16="http://schemas.microsoft.com/office/drawing/2014/main" id="{2A7BA4F3-7305-4A30-BCAA-494A07472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="" xmlns:a16="http://schemas.microsoft.com/office/drawing/2014/main" id="{1AC734E1-D94E-4157-8A1B-7F17DAF319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="" xmlns:a16="http://schemas.microsoft.com/office/drawing/2014/main" id="{30BE69CE-3837-4C5E-B8BD-25F7D01674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="" xmlns:a16="http://schemas.microsoft.com/office/drawing/2014/main" id="{231E08BC-583A-454A-8102-AD28EC577C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="" xmlns:a16="http://schemas.microsoft.com/office/drawing/2014/main" id="{67265E4F-67DF-4618-8AB6-46A558E0D5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="" xmlns:a16="http://schemas.microsoft.com/office/drawing/2014/main" id="{2D3800AA-66F8-4276-A7E5-317D61AAE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="" xmlns:a16="http://schemas.microsoft.com/office/drawing/2014/main" id="{A01598F9-DF18-4F56-A0E3-8BF8AC65E7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="" xmlns:a16="http://schemas.microsoft.com/office/drawing/2014/main" id="{28FBD5BE-FA2A-4A5C-AE8C-230CDDD2D2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2" name="TextBox 4131">
          <a:extLst>
            <a:ext uri="{FF2B5EF4-FFF2-40B4-BE49-F238E27FC236}">
              <a16:creationId xmlns="" xmlns:a16="http://schemas.microsoft.com/office/drawing/2014/main" id="{6E065267-89E5-4D96-B4CB-1DDB62EDA2E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="" xmlns:a16="http://schemas.microsoft.com/office/drawing/2014/main" id="{CCC61C69-F79F-48F9-9A52-93EC20E293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="" xmlns:a16="http://schemas.microsoft.com/office/drawing/2014/main" id="{E99B6F4E-1D66-4ED4-8684-4D84C79390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="" xmlns:a16="http://schemas.microsoft.com/office/drawing/2014/main" id="{2576E66B-199E-45E4-8463-BF9EA31C5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="" xmlns:a16="http://schemas.microsoft.com/office/drawing/2014/main" id="{29A3BF49-23AE-42CF-B785-772FBB479E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="" xmlns:a16="http://schemas.microsoft.com/office/drawing/2014/main" id="{9998DA63-7B1B-4383-8881-C23C48F98C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="" xmlns:a16="http://schemas.microsoft.com/office/drawing/2014/main" id="{D25694F0-2153-4AF5-A7AF-9912B118D7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="" xmlns:a16="http://schemas.microsoft.com/office/drawing/2014/main" id="{5FC0AFCD-8C8B-4C16-AD0C-47825ADE47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="" xmlns:a16="http://schemas.microsoft.com/office/drawing/2014/main" id="{48467DAE-B4DE-415D-8387-7D1A1E807E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="" xmlns:a16="http://schemas.microsoft.com/office/drawing/2014/main" id="{C46B641D-F346-43AE-B6EB-0BE3CD3FB9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="" xmlns:a16="http://schemas.microsoft.com/office/drawing/2014/main" id="{B667E75D-1D3D-4958-A2B8-9D456D6F09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="" xmlns:a16="http://schemas.microsoft.com/office/drawing/2014/main" id="{9E483D2D-18DA-4D63-9CB9-487F3B5B46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="" xmlns:a16="http://schemas.microsoft.com/office/drawing/2014/main" id="{08101E46-7AF8-4A31-BE16-386D82FE50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5" name="TextBox 4144">
          <a:extLst>
            <a:ext uri="{FF2B5EF4-FFF2-40B4-BE49-F238E27FC236}">
              <a16:creationId xmlns="" xmlns:a16="http://schemas.microsoft.com/office/drawing/2014/main" id="{DAE053FF-D818-4BE5-A341-1F0761DFEF2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="" xmlns:a16="http://schemas.microsoft.com/office/drawing/2014/main" id="{E5C2D4AE-E19C-4A53-9A29-5AF11A9CAD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="" xmlns:a16="http://schemas.microsoft.com/office/drawing/2014/main" id="{8465A5A1-16C4-49DE-BDCD-CB231B371D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="" xmlns:a16="http://schemas.microsoft.com/office/drawing/2014/main" id="{7A196B05-906F-45AF-A394-7E286EE7B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="" xmlns:a16="http://schemas.microsoft.com/office/drawing/2014/main" id="{DE1D605A-53CF-4F28-910A-3FD397B3B0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="" xmlns:a16="http://schemas.microsoft.com/office/drawing/2014/main" id="{2C208EF3-425E-4C8C-B3BA-73B0555E37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="" xmlns:a16="http://schemas.microsoft.com/office/drawing/2014/main" id="{07314DA3-580A-4074-B694-5EA6DD1243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="" xmlns:a16="http://schemas.microsoft.com/office/drawing/2014/main" id="{5CE708F6-E4A4-4714-BD5C-828252B0A1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="" xmlns:a16="http://schemas.microsoft.com/office/drawing/2014/main" id="{D878E08B-01A6-488F-896B-5EE8D3224A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="" xmlns:a16="http://schemas.microsoft.com/office/drawing/2014/main" id="{8848043B-98EF-4505-9DE0-1A5C95A256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="" xmlns:a16="http://schemas.microsoft.com/office/drawing/2014/main" id="{3D83787A-DEDE-4BDF-BD93-20DB2191BF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="" xmlns:a16="http://schemas.microsoft.com/office/drawing/2014/main" id="{B265BC22-0A48-49A9-BAFA-80F9902D81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="" xmlns:a16="http://schemas.microsoft.com/office/drawing/2014/main" id="{AB31A708-2660-4435-A4CC-D1F92B8981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8" name="TextBox 4157">
          <a:extLst>
            <a:ext uri="{FF2B5EF4-FFF2-40B4-BE49-F238E27FC236}">
              <a16:creationId xmlns="" xmlns:a16="http://schemas.microsoft.com/office/drawing/2014/main" id="{13950967-BE35-4398-B748-5C68B9CDF05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="" xmlns:a16="http://schemas.microsoft.com/office/drawing/2014/main" id="{0DDE7213-4C4E-4476-9EB4-50B5EF6E05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="" xmlns:a16="http://schemas.microsoft.com/office/drawing/2014/main" id="{56F03F11-6368-4117-A399-AB29D18139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="" xmlns:a16="http://schemas.microsoft.com/office/drawing/2014/main" id="{87C88595-FEDD-4CD6-AB7A-8400110C19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="" xmlns:a16="http://schemas.microsoft.com/office/drawing/2014/main" id="{6C467BF9-A36E-4AE3-8346-EE6BB04441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="" xmlns:a16="http://schemas.microsoft.com/office/drawing/2014/main" id="{D55CDC26-DDEC-46C9-BC21-A77C0A8930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="" xmlns:a16="http://schemas.microsoft.com/office/drawing/2014/main" id="{0EA27593-7383-43D6-BBB5-839E43E302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="" xmlns:a16="http://schemas.microsoft.com/office/drawing/2014/main" id="{A651D202-E0B9-4D5C-A252-E5C3DBBB1A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="" xmlns:a16="http://schemas.microsoft.com/office/drawing/2014/main" id="{37FB1813-1DF5-425B-9988-37D5328B3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="" xmlns:a16="http://schemas.microsoft.com/office/drawing/2014/main" id="{D1E113C4-4AB1-4B37-8F1B-3EDCDECF16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="" xmlns:a16="http://schemas.microsoft.com/office/drawing/2014/main" id="{867825C4-5AE3-4EBC-8AE7-078A66E125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="" xmlns:a16="http://schemas.microsoft.com/office/drawing/2014/main" id="{C52FC7B0-61E1-4EA0-AED3-146B9CB1B8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="" xmlns:a16="http://schemas.microsoft.com/office/drawing/2014/main" id="{F2786489-8817-42DB-B497-63A4D7B487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1" name="TextBox 4170">
          <a:extLst>
            <a:ext uri="{FF2B5EF4-FFF2-40B4-BE49-F238E27FC236}">
              <a16:creationId xmlns="" xmlns:a16="http://schemas.microsoft.com/office/drawing/2014/main" id="{6359A408-6F3A-4BB1-90E8-E3918858BC6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="" xmlns:a16="http://schemas.microsoft.com/office/drawing/2014/main" id="{1F88F578-1E74-4CE6-AFC0-3468D1954C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="" xmlns:a16="http://schemas.microsoft.com/office/drawing/2014/main" id="{9C426E98-F30B-4EB7-9626-81A5F66CAF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="" xmlns:a16="http://schemas.microsoft.com/office/drawing/2014/main" id="{31B3DF27-AE77-4F19-B302-15C3DDF068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="" xmlns:a16="http://schemas.microsoft.com/office/drawing/2014/main" id="{AEEB2642-0F7C-4DBA-B440-89959148B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="" xmlns:a16="http://schemas.microsoft.com/office/drawing/2014/main" id="{BA434FB6-9708-4D5C-AAEB-663BC8A392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="" xmlns:a16="http://schemas.microsoft.com/office/drawing/2014/main" id="{46898DC0-61B6-429B-AF98-9693F318F4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="" xmlns:a16="http://schemas.microsoft.com/office/drawing/2014/main" id="{648B2552-B991-43C6-BDFA-39B0624AA7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="" xmlns:a16="http://schemas.microsoft.com/office/drawing/2014/main" id="{441DD5AE-CB24-40DD-B404-5FFAD1AE6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="" xmlns:a16="http://schemas.microsoft.com/office/drawing/2014/main" id="{7CC3FFEF-7A8E-40B4-B640-75DBC3013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="" xmlns:a16="http://schemas.microsoft.com/office/drawing/2014/main" id="{877199B9-09D0-4F44-AD0D-89B048749D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="" xmlns:a16="http://schemas.microsoft.com/office/drawing/2014/main" id="{673DA531-838A-4C6A-918E-CB4811F271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="" xmlns:a16="http://schemas.microsoft.com/office/drawing/2014/main" id="{ED2566B9-75D6-46B7-A5F2-E27A1460A35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4" name="TextBox 4183">
          <a:extLst>
            <a:ext uri="{FF2B5EF4-FFF2-40B4-BE49-F238E27FC236}">
              <a16:creationId xmlns="" xmlns:a16="http://schemas.microsoft.com/office/drawing/2014/main" id="{92C8AA77-B5AD-4AFB-92EA-F6BC2CF10C4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="" xmlns:a16="http://schemas.microsoft.com/office/drawing/2014/main" id="{33108C0F-6C0A-4BC0-9BD1-D43A5AFA70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="" xmlns:a16="http://schemas.microsoft.com/office/drawing/2014/main" id="{BFAE368F-C4A9-4723-B538-B5CDFF26F8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="" xmlns:a16="http://schemas.microsoft.com/office/drawing/2014/main" id="{D567249D-40BC-4B65-AFC3-0A015BE6F6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="" xmlns:a16="http://schemas.microsoft.com/office/drawing/2014/main" id="{ADED3074-1968-4AC0-8C22-7C34557B6D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="" xmlns:a16="http://schemas.microsoft.com/office/drawing/2014/main" id="{75D6DF90-8B93-4386-AF89-55820D8F46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="" xmlns:a16="http://schemas.microsoft.com/office/drawing/2014/main" id="{CF642BCE-4BC3-478D-8954-61CFA28AB4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="" xmlns:a16="http://schemas.microsoft.com/office/drawing/2014/main" id="{7FFC3F37-3361-40C7-8C07-CBD9DB3717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="" xmlns:a16="http://schemas.microsoft.com/office/drawing/2014/main" id="{4180AA8C-0639-4C02-AF11-6ADD744B6D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="" xmlns:a16="http://schemas.microsoft.com/office/drawing/2014/main" id="{1B4A399D-D636-465F-B9E4-57A9C74449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="" xmlns:a16="http://schemas.microsoft.com/office/drawing/2014/main" id="{E6F5AEAF-87C4-4E95-A374-84F97A3766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="" xmlns:a16="http://schemas.microsoft.com/office/drawing/2014/main" id="{90845ED0-411C-4065-A9F4-3716D9E5FF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="" xmlns:a16="http://schemas.microsoft.com/office/drawing/2014/main" id="{BC611AA9-CF52-4FA3-86AF-DAB4858984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7" name="TextBox 4196">
          <a:extLst>
            <a:ext uri="{FF2B5EF4-FFF2-40B4-BE49-F238E27FC236}">
              <a16:creationId xmlns="" xmlns:a16="http://schemas.microsoft.com/office/drawing/2014/main" id="{8431F064-8804-423E-A3E7-70FE0F4AF78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="" xmlns:a16="http://schemas.microsoft.com/office/drawing/2014/main" id="{5A2476C0-911A-4122-9033-87C229CBD1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="" xmlns:a16="http://schemas.microsoft.com/office/drawing/2014/main" id="{81A7CD64-F29F-42BB-A312-B23166AD48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="" xmlns:a16="http://schemas.microsoft.com/office/drawing/2014/main" id="{E9C75CB0-E02B-4906-865B-C83C6ECA2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="" xmlns:a16="http://schemas.microsoft.com/office/drawing/2014/main" id="{F2C1CCCC-871F-4938-9783-884EBF8930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="" xmlns:a16="http://schemas.microsoft.com/office/drawing/2014/main" id="{BEA0DC2C-9B99-4F7A-8B52-E044BFC95F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="" xmlns:a16="http://schemas.microsoft.com/office/drawing/2014/main" id="{6729222E-ECCE-43B0-ACC0-0CE503592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="" xmlns:a16="http://schemas.microsoft.com/office/drawing/2014/main" id="{674E3ADD-A97C-4693-BB5D-2A541149F5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="" xmlns:a16="http://schemas.microsoft.com/office/drawing/2014/main" id="{BAA9B639-D1B4-46F2-BE1C-3805A897F6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="" xmlns:a16="http://schemas.microsoft.com/office/drawing/2014/main" id="{E9C28EA3-8A41-4041-89ED-7BAEA6C357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="" xmlns:a16="http://schemas.microsoft.com/office/drawing/2014/main" id="{E495AF8E-FBC3-4AFD-AE11-9231887BE7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="" xmlns:a16="http://schemas.microsoft.com/office/drawing/2014/main" id="{9A18F4FF-6DD3-4E8C-A9EE-7A0FC8FF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="" xmlns:a16="http://schemas.microsoft.com/office/drawing/2014/main" id="{CE8BACCD-E0CD-483B-BD66-B5A913111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0" name="TextBox 4209">
          <a:extLst>
            <a:ext uri="{FF2B5EF4-FFF2-40B4-BE49-F238E27FC236}">
              <a16:creationId xmlns="" xmlns:a16="http://schemas.microsoft.com/office/drawing/2014/main" id="{0189388D-C148-4715-893C-C77D7BCEC16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="" xmlns:a16="http://schemas.microsoft.com/office/drawing/2014/main" id="{3D4AD3D5-FB1A-483D-BE23-FF56A1C301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="" xmlns:a16="http://schemas.microsoft.com/office/drawing/2014/main" id="{403BCCAC-5AC4-4284-8672-D381308925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="" xmlns:a16="http://schemas.microsoft.com/office/drawing/2014/main" id="{C60574C2-CCCC-40B5-B723-F6254EEC05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="" xmlns:a16="http://schemas.microsoft.com/office/drawing/2014/main" id="{6B132750-9D87-4605-A9F1-E80A048A2F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="" xmlns:a16="http://schemas.microsoft.com/office/drawing/2014/main" id="{593B92AD-6B31-4B09-8374-BBD08418F3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="" xmlns:a16="http://schemas.microsoft.com/office/drawing/2014/main" id="{A5B6CDAF-58AC-4FB9-BAB0-857AF3018A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="" xmlns:a16="http://schemas.microsoft.com/office/drawing/2014/main" id="{59982E84-7BD1-4A7C-B409-91AB6FEB54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="" xmlns:a16="http://schemas.microsoft.com/office/drawing/2014/main" id="{4E7D20CB-1A3E-43DF-AD2D-6CF51B15A7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="" xmlns:a16="http://schemas.microsoft.com/office/drawing/2014/main" id="{70645CBF-A986-4C1B-8D39-89520025A2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="" xmlns:a16="http://schemas.microsoft.com/office/drawing/2014/main" id="{956A5A1F-887D-457C-BDBD-43EB71E254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="" xmlns:a16="http://schemas.microsoft.com/office/drawing/2014/main" id="{DA1CBF42-4EAB-4DDD-A3EA-DD7BCFE0D8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="" xmlns:a16="http://schemas.microsoft.com/office/drawing/2014/main" id="{F9699DAA-0E9F-4E68-BC39-0FBEDFBD80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3" name="TextBox 4222">
          <a:extLst>
            <a:ext uri="{FF2B5EF4-FFF2-40B4-BE49-F238E27FC236}">
              <a16:creationId xmlns="" xmlns:a16="http://schemas.microsoft.com/office/drawing/2014/main" id="{ECA7D46A-3EF1-4AF7-86C3-B5350FBB7D9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="" xmlns:a16="http://schemas.microsoft.com/office/drawing/2014/main" id="{88EF8EFB-F9DE-4479-BA09-C5FAF9C830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="" xmlns:a16="http://schemas.microsoft.com/office/drawing/2014/main" id="{9CF0451B-3E7D-4480-BBBF-8E5BE47DD6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="" xmlns:a16="http://schemas.microsoft.com/office/drawing/2014/main" id="{EC0378D7-F36F-4590-9D5D-87ADC38333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="" xmlns:a16="http://schemas.microsoft.com/office/drawing/2014/main" id="{B0A24EDA-E4B8-467A-AAF9-A2D9749D1E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="" xmlns:a16="http://schemas.microsoft.com/office/drawing/2014/main" id="{8D7FF5C8-C93C-4B6C-B5DF-FB14C92A84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="" xmlns:a16="http://schemas.microsoft.com/office/drawing/2014/main" id="{8B83EA4B-6B31-439C-80C4-23134182EA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="" xmlns:a16="http://schemas.microsoft.com/office/drawing/2014/main" id="{2478D2A9-1815-45A2-9A9D-EC46771020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="" xmlns:a16="http://schemas.microsoft.com/office/drawing/2014/main" id="{D14C2016-428F-42CA-96D1-DB1A44C3AD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="" xmlns:a16="http://schemas.microsoft.com/office/drawing/2014/main" id="{17DE1715-81BD-428F-B7C6-4A2C456F6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="" xmlns:a16="http://schemas.microsoft.com/office/drawing/2014/main" id="{C62B3092-A9EB-4B0F-9CC5-0A8217AE37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="" xmlns:a16="http://schemas.microsoft.com/office/drawing/2014/main" id="{3BFD72CA-5ACC-41CB-AD84-C4087D5F06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="" xmlns:a16="http://schemas.microsoft.com/office/drawing/2014/main" id="{363A94D7-909B-4B22-B16A-50B6BB126B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6" name="TextBox 4235">
          <a:extLst>
            <a:ext uri="{FF2B5EF4-FFF2-40B4-BE49-F238E27FC236}">
              <a16:creationId xmlns="" xmlns:a16="http://schemas.microsoft.com/office/drawing/2014/main" id="{136261C9-3CD8-4930-996A-C39347E890A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="" xmlns:a16="http://schemas.microsoft.com/office/drawing/2014/main" id="{40446EBA-6E17-417C-AC78-DA16024BC1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="" xmlns:a16="http://schemas.microsoft.com/office/drawing/2014/main" id="{CA76749D-EA26-41E5-8F22-327C0BFEF2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="" xmlns:a16="http://schemas.microsoft.com/office/drawing/2014/main" id="{B091662F-6D6F-4136-B987-D859C3C5CD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="" xmlns:a16="http://schemas.microsoft.com/office/drawing/2014/main" id="{59205B4E-2A88-4476-B505-C863B5A572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="" xmlns:a16="http://schemas.microsoft.com/office/drawing/2014/main" id="{0D66B992-8587-4E7D-A2CF-312215F99A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="" xmlns:a16="http://schemas.microsoft.com/office/drawing/2014/main" id="{C7D9F9A0-EE91-4A5B-BD6B-1ADED2CEF1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="" xmlns:a16="http://schemas.microsoft.com/office/drawing/2014/main" id="{03AAE902-C47F-4643-80C0-408775123D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="" xmlns:a16="http://schemas.microsoft.com/office/drawing/2014/main" id="{44AC5D82-5F7E-42B5-AEC6-825F52ADB1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="" xmlns:a16="http://schemas.microsoft.com/office/drawing/2014/main" id="{852E534A-9920-43F5-B04D-2F696B718F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="" xmlns:a16="http://schemas.microsoft.com/office/drawing/2014/main" id="{4882D45F-65B8-4D92-8F59-C9FE192362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="" xmlns:a16="http://schemas.microsoft.com/office/drawing/2014/main" id="{C6B46847-8D35-42F1-9222-1ECE045251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="" xmlns:a16="http://schemas.microsoft.com/office/drawing/2014/main" id="{3CCDE2E7-46F3-4260-8E59-C79B76F27D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9" name="TextBox 4248">
          <a:extLst>
            <a:ext uri="{FF2B5EF4-FFF2-40B4-BE49-F238E27FC236}">
              <a16:creationId xmlns="" xmlns:a16="http://schemas.microsoft.com/office/drawing/2014/main" id="{427D6487-CAE6-4743-B6BE-4B3174E638F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="" xmlns:a16="http://schemas.microsoft.com/office/drawing/2014/main" id="{F02C497A-18B3-4163-A1FE-C266E18ED5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="" xmlns:a16="http://schemas.microsoft.com/office/drawing/2014/main" id="{A760109D-8F8D-4582-BE6D-061AD9BFB6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="" xmlns:a16="http://schemas.microsoft.com/office/drawing/2014/main" id="{8EDAB944-7A7F-46F2-B312-B13E0B628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="" xmlns:a16="http://schemas.microsoft.com/office/drawing/2014/main" id="{ED89BB95-A37D-4B08-BD18-EF0B36A7B5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="" xmlns:a16="http://schemas.microsoft.com/office/drawing/2014/main" id="{1848D268-78B3-477F-A958-1B7CAEE15A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="" xmlns:a16="http://schemas.microsoft.com/office/drawing/2014/main" id="{7150F476-0D91-47AA-8783-5CE8130096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="" xmlns:a16="http://schemas.microsoft.com/office/drawing/2014/main" id="{36C5BA61-0C68-417A-B979-B584B463B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="" xmlns:a16="http://schemas.microsoft.com/office/drawing/2014/main" id="{470346F0-D382-4344-BDD6-8984CB7661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="" xmlns:a16="http://schemas.microsoft.com/office/drawing/2014/main" id="{250DA134-A5E4-4966-8E2D-90E69B7A14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="" xmlns:a16="http://schemas.microsoft.com/office/drawing/2014/main" id="{096CB5B5-CDEC-454F-9A69-2B1FB14A05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="" xmlns:a16="http://schemas.microsoft.com/office/drawing/2014/main" id="{7780E8B9-0746-4474-AAAE-C402D6192C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="" xmlns:a16="http://schemas.microsoft.com/office/drawing/2014/main" id="{8CDA87A9-A7CF-47E6-910E-CFA357018F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2" name="TextBox 4261">
          <a:extLst>
            <a:ext uri="{FF2B5EF4-FFF2-40B4-BE49-F238E27FC236}">
              <a16:creationId xmlns="" xmlns:a16="http://schemas.microsoft.com/office/drawing/2014/main" id="{0363BC1F-067F-491F-9A26-190ED406E3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="" xmlns:a16="http://schemas.microsoft.com/office/drawing/2014/main" id="{368464B5-C9EC-4DE9-913D-EE1E742680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="" xmlns:a16="http://schemas.microsoft.com/office/drawing/2014/main" id="{E7E52015-22C9-4839-A81C-D1681E6B4C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="" xmlns:a16="http://schemas.microsoft.com/office/drawing/2014/main" id="{3F354605-01E1-4FAC-8818-D9AD45E017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="" xmlns:a16="http://schemas.microsoft.com/office/drawing/2014/main" id="{C73D10F1-379D-4C9B-BCA8-FF133012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="" xmlns:a16="http://schemas.microsoft.com/office/drawing/2014/main" id="{9165DE7E-7AA1-4F76-A388-EFD7B6EC46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="" xmlns:a16="http://schemas.microsoft.com/office/drawing/2014/main" id="{43DE75F2-DAE5-4862-8977-F3EC8005635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="" xmlns:a16="http://schemas.microsoft.com/office/drawing/2014/main" id="{07851130-9361-45C9-A9E9-979C4BC07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="" xmlns:a16="http://schemas.microsoft.com/office/drawing/2014/main" id="{1BA9172A-5A7A-456F-B67F-7E31FF3318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="" xmlns:a16="http://schemas.microsoft.com/office/drawing/2014/main" id="{EECF4FD3-3726-4258-BB9B-721D86565D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="" xmlns:a16="http://schemas.microsoft.com/office/drawing/2014/main" id="{7975B423-4DCF-4AF9-B9D0-F1C5E2F9E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="" xmlns:a16="http://schemas.microsoft.com/office/drawing/2014/main" id="{D3C0B9A6-5F4B-4880-AE78-73A141FD67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="" xmlns:a16="http://schemas.microsoft.com/office/drawing/2014/main" id="{208E529F-6FE9-4F69-A714-5B844225A7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5" name="TextBox 4274">
          <a:extLst>
            <a:ext uri="{FF2B5EF4-FFF2-40B4-BE49-F238E27FC236}">
              <a16:creationId xmlns="" xmlns:a16="http://schemas.microsoft.com/office/drawing/2014/main" id="{A14E7F31-E12B-4C61-BAEE-F8E946ADD3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="" xmlns:a16="http://schemas.microsoft.com/office/drawing/2014/main" id="{C028A840-0001-4231-B336-A5F097BB2D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="" xmlns:a16="http://schemas.microsoft.com/office/drawing/2014/main" id="{98A8B5FC-D12C-491B-B5F6-AEC694E244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="" xmlns:a16="http://schemas.microsoft.com/office/drawing/2014/main" id="{0BB72C16-E1EC-4109-A336-F37780A2B1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="" xmlns:a16="http://schemas.microsoft.com/office/drawing/2014/main" id="{3D829CDF-25CC-42B9-857A-F6EE68659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="" xmlns:a16="http://schemas.microsoft.com/office/drawing/2014/main" id="{EDCCA528-18B8-48B4-9CE4-9A55E9A4FB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="" xmlns:a16="http://schemas.microsoft.com/office/drawing/2014/main" id="{17FEFD7A-F432-4BEC-877C-679771BBA0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="" xmlns:a16="http://schemas.microsoft.com/office/drawing/2014/main" id="{258C9CF2-1DE2-4AFE-9C7D-2C6EF66DC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="" xmlns:a16="http://schemas.microsoft.com/office/drawing/2014/main" id="{4E68F5A2-E07B-45AA-AAB0-E976D4218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="" xmlns:a16="http://schemas.microsoft.com/office/drawing/2014/main" id="{2F6C0643-925F-42B7-88D0-96F57B405E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="" xmlns:a16="http://schemas.microsoft.com/office/drawing/2014/main" id="{737EF255-234A-4654-BD21-0783FF75D6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="" xmlns:a16="http://schemas.microsoft.com/office/drawing/2014/main" id="{E38BD121-F6B0-4C9E-B568-43DD3FA25D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="" xmlns:a16="http://schemas.microsoft.com/office/drawing/2014/main" id="{34C82C53-8477-4CEF-8099-1D852F7506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8" name="TextBox 4287">
          <a:extLst>
            <a:ext uri="{FF2B5EF4-FFF2-40B4-BE49-F238E27FC236}">
              <a16:creationId xmlns="" xmlns:a16="http://schemas.microsoft.com/office/drawing/2014/main" id="{F83D6076-4FA6-408F-9154-083A10274FC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="" xmlns:a16="http://schemas.microsoft.com/office/drawing/2014/main" id="{BE3E0F1A-99E6-4D74-BE61-0F5603B64C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="" xmlns:a16="http://schemas.microsoft.com/office/drawing/2014/main" id="{630F8FE8-71D6-4C1E-A21E-CEBDEF7B5E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="" xmlns:a16="http://schemas.microsoft.com/office/drawing/2014/main" id="{88D090DC-155A-467C-80D9-6AF4620584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="" xmlns:a16="http://schemas.microsoft.com/office/drawing/2014/main" id="{C089E8D0-9C4A-49FF-8032-7896D390F98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="" xmlns:a16="http://schemas.microsoft.com/office/drawing/2014/main" id="{ED6F4BB3-555D-45A9-8418-36032CC3CB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="" xmlns:a16="http://schemas.microsoft.com/office/drawing/2014/main" id="{E83EFE53-A8CC-4B6D-8E4F-67C37F8A79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="" xmlns:a16="http://schemas.microsoft.com/office/drawing/2014/main" id="{8A76CD0D-9FA7-4433-89AC-CDE9F66FC2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="" xmlns:a16="http://schemas.microsoft.com/office/drawing/2014/main" id="{45B54998-5329-4E17-A365-C2F12C5702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="" xmlns:a16="http://schemas.microsoft.com/office/drawing/2014/main" id="{758932F2-FCC7-4E1D-B812-17ED785B94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="" xmlns:a16="http://schemas.microsoft.com/office/drawing/2014/main" id="{F6450E28-38B8-45A4-B4E6-BF8349D63A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="" xmlns:a16="http://schemas.microsoft.com/office/drawing/2014/main" id="{5C8FCE6C-C24E-4D5E-98FC-67C218ED49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="" xmlns:a16="http://schemas.microsoft.com/office/drawing/2014/main" id="{6A03473D-26B7-47CF-B079-59CAA1757F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1" name="TextBox 4300">
          <a:extLst>
            <a:ext uri="{FF2B5EF4-FFF2-40B4-BE49-F238E27FC236}">
              <a16:creationId xmlns="" xmlns:a16="http://schemas.microsoft.com/office/drawing/2014/main" id="{06023761-1042-40F4-A7DD-85C06C1AFC6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="" xmlns:a16="http://schemas.microsoft.com/office/drawing/2014/main" id="{0C38A988-781E-490A-B5C1-2B1237C813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="" xmlns:a16="http://schemas.microsoft.com/office/drawing/2014/main" id="{17F7E7D0-2BF1-4F80-812D-5DF0AB1E62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="" xmlns:a16="http://schemas.microsoft.com/office/drawing/2014/main" id="{7F80E0E3-7DF2-4E82-9FD1-24756ED0A0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="" xmlns:a16="http://schemas.microsoft.com/office/drawing/2014/main" id="{5D8DFD48-0711-4452-BD77-6DB9DB9C4C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="" xmlns:a16="http://schemas.microsoft.com/office/drawing/2014/main" id="{92E6060F-9478-4BD9-B11B-81270DFB0E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="" xmlns:a16="http://schemas.microsoft.com/office/drawing/2014/main" id="{DA8476DD-FEB2-4430-AE89-AFA7C9A281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="" xmlns:a16="http://schemas.microsoft.com/office/drawing/2014/main" id="{792E4D17-9F40-4E38-8DC4-E296500B90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="" xmlns:a16="http://schemas.microsoft.com/office/drawing/2014/main" id="{67DE8E14-A679-4A87-93BC-AE0600063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="" xmlns:a16="http://schemas.microsoft.com/office/drawing/2014/main" id="{D355542C-526B-4D07-932E-46C5EDF2FD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="" xmlns:a16="http://schemas.microsoft.com/office/drawing/2014/main" id="{78B5761A-1B99-4D25-965A-34C8FA5F7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="" xmlns:a16="http://schemas.microsoft.com/office/drawing/2014/main" id="{3C37C2B8-DE1D-4E6F-BB4F-F5F8D7F2C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="" xmlns:a16="http://schemas.microsoft.com/office/drawing/2014/main" id="{8AE45282-C172-4265-9C68-6724442775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4" name="TextBox 4313">
          <a:extLst>
            <a:ext uri="{FF2B5EF4-FFF2-40B4-BE49-F238E27FC236}">
              <a16:creationId xmlns="" xmlns:a16="http://schemas.microsoft.com/office/drawing/2014/main" id="{751B9848-0461-46E8-9F03-5161BC67130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="" xmlns:a16="http://schemas.microsoft.com/office/drawing/2014/main" id="{2A4AED1D-3098-4DEE-B647-0EF487549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="" xmlns:a16="http://schemas.microsoft.com/office/drawing/2014/main" id="{71C2FF83-8E39-4E4B-9EBE-3C83107379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="" xmlns:a16="http://schemas.microsoft.com/office/drawing/2014/main" id="{AF32C165-7636-4B95-821D-86FC9FF81C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="" xmlns:a16="http://schemas.microsoft.com/office/drawing/2014/main" id="{DA7C8EBC-1B36-4D2D-91AC-5C87BF5AA09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="" xmlns:a16="http://schemas.microsoft.com/office/drawing/2014/main" id="{950A95BA-E099-40CC-AE62-6143F37C5A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="" xmlns:a16="http://schemas.microsoft.com/office/drawing/2014/main" id="{BA3F2344-E464-4BF1-A70A-399F2AD144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="" xmlns:a16="http://schemas.microsoft.com/office/drawing/2014/main" id="{17B27372-3C44-4262-B60F-60810AC8F2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="" xmlns:a16="http://schemas.microsoft.com/office/drawing/2014/main" id="{4C646268-DCF9-4D22-A0A7-321C31013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="" xmlns:a16="http://schemas.microsoft.com/office/drawing/2014/main" id="{109FF4FA-E326-4978-8A37-B444CDFEE3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="" xmlns:a16="http://schemas.microsoft.com/office/drawing/2014/main" id="{9DA8C23B-8AA9-42F6-A3C3-D29DD2817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="" xmlns:a16="http://schemas.microsoft.com/office/drawing/2014/main" id="{09548982-933B-41CE-93EE-7366C2457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="" xmlns:a16="http://schemas.microsoft.com/office/drawing/2014/main" id="{8F0303C9-23BD-4090-905F-339518B50A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7" name="TextBox 4326">
          <a:extLst>
            <a:ext uri="{FF2B5EF4-FFF2-40B4-BE49-F238E27FC236}">
              <a16:creationId xmlns="" xmlns:a16="http://schemas.microsoft.com/office/drawing/2014/main" id="{6A7D8148-A73C-4EBD-83A1-8376C062B14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="" xmlns:a16="http://schemas.microsoft.com/office/drawing/2014/main" id="{2600D7C5-F219-4656-A6DB-4C7C518343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="" xmlns:a16="http://schemas.microsoft.com/office/drawing/2014/main" id="{6FFF0B92-6A01-4B83-B548-BD9A6A403A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="" xmlns:a16="http://schemas.microsoft.com/office/drawing/2014/main" id="{FB6E81A3-C5B0-4272-A525-63C64ABC0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="" xmlns:a16="http://schemas.microsoft.com/office/drawing/2014/main" id="{35D35477-3750-4447-BFAE-6C1D1895AF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="" xmlns:a16="http://schemas.microsoft.com/office/drawing/2014/main" id="{0457344B-012A-45EB-9C9B-E0FA2FC32D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="" xmlns:a16="http://schemas.microsoft.com/office/drawing/2014/main" id="{60BB66D7-A63F-408C-898C-ED24C6320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="" xmlns:a16="http://schemas.microsoft.com/office/drawing/2014/main" id="{B10545C4-2C5B-4325-AC8B-BE51225EF4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="" xmlns:a16="http://schemas.microsoft.com/office/drawing/2014/main" id="{90217C72-5719-4BB1-8881-0C88F01AE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="" xmlns:a16="http://schemas.microsoft.com/office/drawing/2014/main" id="{3AB159FF-B54B-41A4-A588-FFC99BCE85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="" xmlns:a16="http://schemas.microsoft.com/office/drawing/2014/main" id="{BDB75604-FCD5-4BBB-9D99-8D04CAF122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="" xmlns:a16="http://schemas.microsoft.com/office/drawing/2014/main" id="{96012AF5-FE90-40BB-B53D-F802DEE375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="" xmlns:a16="http://schemas.microsoft.com/office/drawing/2014/main" id="{877F60D9-58F1-4129-B538-904E36AC8A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0" name="TextBox 4339">
          <a:extLst>
            <a:ext uri="{FF2B5EF4-FFF2-40B4-BE49-F238E27FC236}">
              <a16:creationId xmlns="" xmlns:a16="http://schemas.microsoft.com/office/drawing/2014/main" id="{6087A3F7-C57A-4700-B629-8DBBA112830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="" xmlns:a16="http://schemas.microsoft.com/office/drawing/2014/main" id="{FF73990B-E27B-4EAB-A312-633D17799C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="" xmlns:a16="http://schemas.microsoft.com/office/drawing/2014/main" id="{E63C6B4A-ED69-48EE-85BF-F97169D9B2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="" xmlns:a16="http://schemas.microsoft.com/office/drawing/2014/main" id="{7FF3E00D-27E4-462B-8BD0-C0A3CCA835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="" xmlns:a16="http://schemas.microsoft.com/office/drawing/2014/main" id="{C1B3F783-1164-4CB1-9370-04938CA9BF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="" xmlns:a16="http://schemas.microsoft.com/office/drawing/2014/main" id="{127B6EB4-6DF5-43EE-AF0F-BDD4EEC1F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="" xmlns:a16="http://schemas.microsoft.com/office/drawing/2014/main" id="{BE90FDB2-37A5-41F9-8ABD-0C1C43D1AB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="" xmlns:a16="http://schemas.microsoft.com/office/drawing/2014/main" id="{3CC2401B-E6EE-42FA-9818-8850A8DB15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="" xmlns:a16="http://schemas.microsoft.com/office/drawing/2014/main" id="{31D884C2-CDA0-471F-B150-DC2D19B958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="" xmlns:a16="http://schemas.microsoft.com/office/drawing/2014/main" id="{AC8EF4F8-CAA2-4093-9391-1BE4C0E3B7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="" xmlns:a16="http://schemas.microsoft.com/office/drawing/2014/main" id="{129841BC-24EC-4454-B17A-E31A3963CA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="" xmlns:a16="http://schemas.microsoft.com/office/drawing/2014/main" id="{304D6752-8F1F-4AC4-980E-0ED44C1995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="" xmlns:a16="http://schemas.microsoft.com/office/drawing/2014/main" id="{40EAC9F0-85DD-4FAA-B562-333CD1DD122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3" name="TextBox 4352">
          <a:extLst>
            <a:ext uri="{FF2B5EF4-FFF2-40B4-BE49-F238E27FC236}">
              <a16:creationId xmlns="" xmlns:a16="http://schemas.microsoft.com/office/drawing/2014/main" id="{95D8B99E-C17C-487B-83DB-BBC13F29C00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="" xmlns:a16="http://schemas.microsoft.com/office/drawing/2014/main" id="{21A35C57-DB4B-4F10-84B4-BD4ABEC665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="" xmlns:a16="http://schemas.microsoft.com/office/drawing/2014/main" id="{B31D1274-A531-488F-9F31-23E64CAC63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="" xmlns:a16="http://schemas.microsoft.com/office/drawing/2014/main" id="{FBF109C5-2FEB-4247-BE46-6CA1392430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="" xmlns:a16="http://schemas.microsoft.com/office/drawing/2014/main" id="{15F391F1-853D-4E90-A10A-2F3FC32990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="" xmlns:a16="http://schemas.microsoft.com/office/drawing/2014/main" id="{922CF720-0B48-416C-83BE-4976131051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="" xmlns:a16="http://schemas.microsoft.com/office/drawing/2014/main" id="{99FC92C0-188A-4426-9EF4-4D5615B5C2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="" xmlns:a16="http://schemas.microsoft.com/office/drawing/2014/main" id="{89FC08E2-1828-4102-89E2-C3B59D560B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="" xmlns:a16="http://schemas.microsoft.com/office/drawing/2014/main" id="{00628628-BD18-49F8-8C9A-D03524450C9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="" xmlns:a16="http://schemas.microsoft.com/office/drawing/2014/main" id="{55926AD1-BA12-459D-9E2D-CBDCC54D38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="" xmlns:a16="http://schemas.microsoft.com/office/drawing/2014/main" id="{3FDD9F87-139D-452D-91D7-8FD5BC193A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="" xmlns:a16="http://schemas.microsoft.com/office/drawing/2014/main" id="{CB4B4CCF-D28B-45A5-88B8-2139C06E28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="" xmlns:a16="http://schemas.microsoft.com/office/drawing/2014/main" id="{9CB22F95-8D04-445D-B302-066BD394DD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6" name="TextBox 4365">
          <a:extLst>
            <a:ext uri="{FF2B5EF4-FFF2-40B4-BE49-F238E27FC236}">
              <a16:creationId xmlns="" xmlns:a16="http://schemas.microsoft.com/office/drawing/2014/main" id="{6895362D-2773-4C71-9CFC-3940630B50C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="" xmlns:a16="http://schemas.microsoft.com/office/drawing/2014/main" id="{52F0CAFF-0A99-45F5-86E0-33A44AD2B3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="" xmlns:a16="http://schemas.microsoft.com/office/drawing/2014/main" id="{5F717CEF-F9BF-4445-8AF1-D6997340C4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="" xmlns:a16="http://schemas.microsoft.com/office/drawing/2014/main" id="{60AE9008-F299-4ADF-BA95-67C00CF854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="" xmlns:a16="http://schemas.microsoft.com/office/drawing/2014/main" id="{D29F9EC7-D170-4A7D-A06D-C5018646A6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="" xmlns:a16="http://schemas.microsoft.com/office/drawing/2014/main" id="{08C4DFE7-3554-4F00-80EF-1F51796AC4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="" xmlns:a16="http://schemas.microsoft.com/office/drawing/2014/main" id="{EAA1ACE7-9AE8-443A-B215-CA0BBE2697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="" xmlns:a16="http://schemas.microsoft.com/office/drawing/2014/main" id="{2D45E866-957A-4C88-9BFE-4ECB5C8BF6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="" xmlns:a16="http://schemas.microsoft.com/office/drawing/2014/main" id="{A7334A05-1B91-4DA1-A354-1D44ABC1FD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="" xmlns:a16="http://schemas.microsoft.com/office/drawing/2014/main" id="{8F917167-9709-4EF8-86CB-13FC32062F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="" xmlns:a16="http://schemas.microsoft.com/office/drawing/2014/main" id="{837863CE-57EB-4C0B-A074-F989D2174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="" xmlns:a16="http://schemas.microsoft.com/office/drawing/2014/main" id="{7B56E19F-2873-4BD4-9D74-F037C4E4A7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="" xmlns:a16="http://schemas.microsoft.com/office/drawing/2014/main" id="{34F9A964-CA09-4217-95C4-FF82BAE441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9" name="TextBox 4378">
          <a:extLst>
            <a:ext uri="{FF2B5EF4-FFF2-40B4-BE49-F238E27FC236}">
              <a16:creationId xmlns="" xmlns:a16="http://schemas.microsoft.com/office/drawing/2014/main" id="{CC80215F-0A88-4CE6-A092-9C5C683A27D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="" xmlns:a16="http://schemas.microsoft.com/office/drawing/2014/main" id="{782962C6-DD73-4EB6-BA3C-AB8F4B4698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="" xmlns:a16="http://schemas.microsoft.com/office/drawing/2014/main" id="{39FC3280-2438-4ABF-B9B1-2351242DDD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="" xmlns:a16="http://schemas.microsoft.com/office/drawing/2014/main" id="{1647CE05-5744-4FFE-9E61-F1C139A4DA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="" xmlns:a16="http://schemas.microsoft.com/office/drawing/2014/main" id="{9044BFE3-5647-4C65-B0E5-B52B93DA1B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="" xmlns:a16="http://schemas.microsoft.com/office/drawing/2014/main" id="{940E4E6C-824A-4188-BFAB-E45782B6F0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="" xmlns:a16="http://schemas.microsoft.com/office/drawing/2014/main" id="{C19A7041-4A1C-4749-92CE-F40942E51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="" xmlns:a16="http://schemas.microsoft.com/office/drawing/2014/main" id="{BA4635C9-753D-4CFC-BDCE-8D65ED2DD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="" xmlns:a16="http://schemas.microsoft.com/office/drawing/2014/main" id="{A406F236-10EA-46C9-A87C-4BACD2B4A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="" xmlns:a16="http://schemas.microsoft.com/office/drawing/2014/main" id="{4A4E16FD-9C2B-4AF3-B904-C1733B4F01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="" xmlns:a16="http://schemas.microsoft.com/office/drawing/2014/main" id="{63A590B9-A685-45EF-B8CF-8124364BC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="" xmlns:a16="http://schemas.microsoft.com/office/drawing/2014/main" id="{ACFE01C6-6F29-44A7-A9E5-C852E0C70A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="" xmlns:a16="http://schemas.microsoft.com/office/drawing/2014/main" id="{8C8A2955-7735-422F-BA7E-3295D76F1D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92" name="TextBox 4391">
          <a:extLst>
            <a:ext uri="{FF2B5EF4-FFF2-40B4-BE49-F238E27FC236}">
              <a16:creationId xmlns="" xmlns:a16="http://schemas.microsoft.com/office/drawing/2014/main" id="{1BDCADAE-4156-44F9-98FA-BD485DA3061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="" xmlns:a16="http://schemas.microsoft.com/office/drawing/2014/main" id="{8D80BCB5-29B1-4DB4-BBFE-B33694416A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="" xmlns:a16="http://schemas.microsoft.com/office/drawing/2014/main" id="{B2ED1C69-7D0A-495C-AC0C-485931B37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="" xmlns:a16="http://schemas.microsoft.com/office/drawing/2014/main" id="{CA53976D-E650-4190-A5B1-AAF4097CC3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="" xmlns:a16="http://schemas.microsoft.com/office/drawing/2014/main" id="{05C79AE5-EAD7-4941-B880-9622DD7820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="" xmlns:a16="http://schemas.microsoft.com/office/drawing/2014/main" id="{8BA7D125-C5F7-4823-B564-6779EA987B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="" xmlns:a16="http://schemas.microsoft.com/office/drawing/2014/main" id="{01ADE378-003A-4F89-B49C-4350DC161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="" xmlns:a16="http://schemas.microsoft.com/office/drawing/2014/main" id="{A9A67757-46E9-404F-A341-6EAB141CE6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="" xmlns:a16="http://schemas.microsoft.com/office/drawing/2014/main" id="{11F5B876-4B55-487A-B1F9-658076766A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="" xmlns:a16="http://schemas.microsoft.com/office/drawing/2014/main" id="{99379BEF-09E6-44B3-A890-DE07F391C2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="" xmlns:a16="http://schemas.microsoft.com/office/drawing/2014/main" id="{796048CE-D985-4691-9442-350882165B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="" xmlns:a16="http://schemas.microsoft.com/office/drawing/2014/main" id="{A5658E48-4E73-4430-AEBD-5FFD7D414D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="" xmlns:a16="http://schemas.microsoft.com/office/drawing/2014/main" id="{5F487E20-F5D5-469A-9E40-ACA876D1E4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5" name="TextBox 4404">
          <a:extLst>
            <a:ext uri="{FF2B5EF4-FFF2-40B4-BE49-F238E27FC236}">
              <a16:creationId xmlns="" xmlns:a16="http://schemas.microsoft.com/office/drawing/2014/main" id="{6C3F7139-387C-4765-B649-9744AB36673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="" xmlns:a16="http://schemas.microsoft.com/office/drawing/2014/main" id="{26B84324-A05C-4FB4-A695-3F5172743C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="" xmlns:a16="http://schemas.microsoft.com/office/drawing/2014/main" id="{707C81B0-15B3-4EA0-B7C7-92A0DB1D9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="" xmlns:a16="http://schemas.microsoft.com/office/drawing/2014/main" id="{64732D2A-CD49-4FA6-A6FF-70AF48F00C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="" xmlns:a16="http://schemas.microsoft.com/office/drawing/2014/main" id="{664FF7C8-388E-4015-B004-B9A6D87133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="" xmlns:a16="http://schemas.microsoft.com/office/drawing/2014/main" id="{941C6F0B-94E0-4FE7-AD87-A524F417B8A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="" xmlns:a16="http://schemas.microsoft.com/office/drawing/2014/main" id="{45F92A96-50ED-4A6C-B10B-3082360029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="" xmlns:a16="http://schemas.microsoft.com/office/drawing/2014/main" id="{CB36E33A-6F3F-46B5-A34C-80EA1F8D45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="" xmlns:a16="http://schemas.microsoft.com/office/drawing/2014/main" id="{7D7AA014-1050-4982-8D6B-4F9622C4CE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="" xmlns:a16="http://schemas.microsoft.com/office/drawing/2014/main" id="{FE02DEF5-4FF9-4234-AB1E-885C3398C9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="" xmlns:a16="http://schemas.microsoft.com/office/drawing/2014/main" id="{1175A783-F039-4701-AAC4-11DA663EE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="" xmlns:a16="http://schemas.microsoft.com/office/drawing/2014/main" id="{FF2DF89F-3027-4DEA-A0D4-EE4B22E63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="" xmlns:a16="http://schemas.microsoft.com/office/drawing/2014/main" id="{3A89CC03-AFEA-4E82-99F4-B1202AC604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8" name="TextBox 4417">
          <a:extLst>
            <a:ext uri="{FF2B5EF4-FFF2-40B4-BE49-F238E27FC236}">
              <a16:creationId xmlns="" xmlns:a16="http://schemas.microsoft.com/office/drawing/2014/main" id="{F2F221EC-B172-432A-9A8E-A9E77E400E6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="" xmlns:a16="http://schemas.microsoft.com/office/drawing/2014/main" id="{6B83DAAD-87F5-4FC0-A43D-9886F6DD64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="" xmlns:a16="http://schemas.microsoft.com/office/drawing/2014/main" id="{2B64AE60-955F-4B43-92AA-F3985A0296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="" xmlns:a16="http://schemas.microsoft.com/office/drawing/2014/main" id="{597103EC-A0CD-4681-8956-D1D7E17986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="" xmlns:a16="http://schemas.microsoft.com/office/drawing/2014/main" id="{5685DC00-C67E-487F-8DA8-5E6557CDACC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="" xmlns:a16="http://schemas.microsoft.com/office/drawing/2014/main" id="{D1D2E504-047C-4C81-9479-F0E427190A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="" xmlns:a16="http://schemas.microsoft.com/office/drawing/2014/main" id="{AEAB1081-7683-44BA-804D-E76483CE9F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="" xmlns:a16="http://schemas.microsoft.com/office/drawing/2014/main" id="{2CB1EC3E-F94A-491F-8578-F2F6DCE34C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="" xmlns:a16="http://schemas.microsoft.com/office/drawing/2014/main" id="{BA6EEC1F-1B96-4145-9F5F-24449B968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="" xmlns:a16="http://schemas.microsoft.com/office/drawing/2014/main" id="{A4BAF1A2-06F2-48D7-A3CF-CBDE05E6A9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="" xmlns:a16="http://schemas.microsoft.com/office/drawing/2014/main" id="{03F900C5-02FC-4D8C-BBD5-D54EA454A2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="" xmlns:a16="http://schemas.microsoft.com/office/drawing/2014/main" id="{227D46CA-692F-41B5-BA15-9F1B554725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="" xmlns:a16="http://schemas.microsoft.com/office/drawing/2014/main" id="{0243A704-C62B-4BD7-B3CE-373EB49EA0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1" name="TextBox 4430">
          <a:extLst>
            <a:ext uri="{FF2B5EF4-FFF2-40B4-BE49-F238E27FC236}">
              <a16:creationId xmlns="" xmlns:a16="http://schemas.microsoft.com/office/drawing/2014/main" id="{0EB3470A-03A8-4498-9946-E7CCA619D17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="" xmlns:a16="http://schemas.microsoft.com/office/drawing/2014/main" id="{6268628C-A6CA-4BAA-84BA-6ECBC96113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="" xmlns:a16="http://schemas.microsoft.com/office/drawing/2014/main" id="{41F9E163-E0FE-45D7-8C7A-61BA375E63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="" xmlns:a16="http://schemas.microsoft.com/office/drawing/2014/main" id="{F349F9E8-EFB0-42FF-A045-5E65591EC4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="" xmlns:a16="http://schemas.microsoft.com/office/drawing/2014/main" id="{15D9654F-0934-439F-ADA2-E464A9F5BA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="" xmlns:a16="http://schemas.microsoft.com/office/drawing/2014/main" id="{4A704CE6-C305-4C2F-8E6F-AEB10A1974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="" xmlns:a16="http://schemas.microsoft.com/office/drawing/2014/main" id="{FC3DC2EB-DD8E-4A64-A04B-9EB80A6FF8C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="" xmlns:a16="http://schemas.microsoft.com/office/drawing/2014/main" id="{13FF9A49-A73F-4D84-8F32-A907679E7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="" xmlns:a16="http://schemas.microsoft.com/office/drawing/2014/main" id="{F108550E-26D5-416A-9FD5-774DD937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="" xmlns:a16="http://schemas.microsoft.com/office/drawing/2014/main" id="{77BDF655-1A05-417C-A52F-F0B20B4748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="" xmlns:a16="http://schemas.microsoft.com/office/drawing/2014/main" id="{C2D182C9-CB3D-4FEF-BD93-C0ECCDFE37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="" xmlns:a16="http://schemas.microsoft.com/office/drawing/2014/main" id="{36A64490-370F-4654-ABAF-1AA6915792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="" xmlns:a16="http://schemas.microsoft.com/office/drawing/2014/main" id="{570024C2-D02B-4633-AA34-ECE5C26386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4" name="TextBox 4443">
          <a:extLst>
            <a:ext uri="{FF2B5EF4-FFF2-40B4-BE49-F238E27FC236}">
              <a16:creationId xmlns="" xmlns:a16="http://schemas.microsoft.com/office/drawing/2014/main" id="{2B300D1B-1EE3-4777-B968-58E436C185D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="" xmlns:a16="http://schemas.microsoft.com/office/drawing/2014/main" id="{4C1E53D3-FE6F-41BC-836A-0FFBF083D4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="" xmlns:a16="http://schemas.microsoft.com/office/drawing/2014/main" id="{7A1E72FD-7349-476B-882C-32A7A9A2F9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="" xmlns:a16="http://schemas.microsoft.com/office/drawing/2014/main" id="{2D162274-A026-489B-AD48-4629EC980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="" xmlns:a16="http://schemas.microsoft.com/office/drawing/2014/main" id="{7885016B-AC7E-4FAF-99FE-415D8A21A5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="" xmlns:a16="http://schemas.microsoft.com/office/drawing/2014/main" id="{FAA5AD27-3DAD-4FE2-9F08-88BB50C9B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="" xmlns:a16="http://schemas.microsoft.com/office/drawing/2014/main" id="{051984A9-19B9-40D8-B3B4-20D5AD4A8F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="" xmlns:a16="http://schemas.microsoft.com/office/drawing/2014/main" id="{D01702ED-0B29-4480-9379-435E9A2783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="" xmlns:a16="http://schemas.microsoft.com/office/drawing/2014/main" id="{D42B71A4-330E-4CE9-A38A-15CFDB6759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="" xmlns:a16="http://schemas.microsoft.com/office/drawing/2014/main" id="{10168E3B-B62C-4C66-A4E6-0EEFF44037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="" xmlns:a16="http://schemas.microsoft.com/office/drawing/2014/main" id="{B796F459-DB49-42A2-A56F-6BA4946260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="" xmlns:a16="http://schemas.microsoft.com/office/drawing/2014/main" id="{97A70397-3EDE-44DE-9DAC-5B41B43446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="" xmlns:a16="http://schemas.microsoft.com/office/drawing/2014/main" id="{00DDEFBE-ECAE-49B5-8ADC-3D9790CF51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7" name="TextBox 4456">
          <a:extLst>
            <a:ext uri="{FF2B5EF4-FFF2-40B4-BE49-F238E27FC236}">
              <a16:creationId xmlns="" xmlns:a16="http://schemas.microsoft.com/office/drawing/2014/main" id="{D79F2A80-5665-4AC0-9F4B-571385FE3FD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="" xmlns:a16="http://schemas.microsoft.com/office/drawing/2014/main" id="{1CCBF330-3190-4613-94CB-B67628335F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="" xmlns:a16="http://schemas.microsoft.com/office/drawing/2014/main" id="{171413F5-D0AF-4F93-9821-BF525CF783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="" xmlns:a16="http://schemas.microsoft.com/office/drawing/2014/main" id="{DB7A2AF6-FCDA-4518-9E62-DD2648737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="" xmlns:a16="http://schemas.microsoft.com/office/drawing/2014/main" id="{B817B5A6-8FD8-4768-ACDD-6B3C6EAF2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="" xmlns:a16="http://schemas.microsoft.com/office/drawing/2014/main" id="{E40A300E-400B-43ED-987E-E3B6EAF47A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="" xmlns:a16="http://schemas.microsoft.com/office/drawing/2014/main" id="{131F11BD-005B-4E87-85F1-8F282F10F6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="" xmlns:a16="http://schemas.microsoft.com/office/drawing/2014/main" id="{93657D0C-529E-42C0-8D57-8F1F10742F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="" xmlns:a16="http://schemas.microsoft.com/office/drawing/2014/main" id="{094D38FB-71CD-4C12-966A-7AED028D51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="" xmlns:a16="http://schemas.microsoft.com/office/drawing/2014/main" id="{2ECBD2F4-6F5B-42B2-8D5A-9C787DFCD0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="" xmlns:a16="http://schemas.microsoft.com/office/drawing/2014/main" id="{8754B369-E379-4B90-BC74-59254EF4B1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="" xmlns:a16="http://schemas.microsoft.com/office/drawing/2014/main" id="{8643464E-5F97-4228-A13B-37AC2E5E90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="" xmlns:a16="http://schemas.microsoft.com/office/drawing/2014/main" id="{862C80D4-0673-4305-BDA6-ACA51895B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0" name="TextBox 4469">
          <a:extLst>
            <a:ext uri="{FF2B5EF4-FFF2-40B4-BE49-F238E27FC236}">
              <a16:creationId xmlns="" xmlns:a16="http://schemas.microsoft.com/office/drawing/2014/main" id="{357F71C6-DF2A-4CC3-831E-BEDFCA2C22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="" xmlns:a16="http://schemas.microsoft.com/office/drawing/2014/main" id="{A4AAC801-7599-4D71-A166-AA15FCB864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="" xmlns:a16="http://schemas.microsoft.com/office/drawing/2014/main" id="{61B9A078-18D5-4CE2-8B9D-4DD07C65D3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="" xmlns:a16="http://schemas.microsoft.com/office/drawing/2014/main" id="{12C9CAF6-87DF-49CF-B40A-9C70E4F9CA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="" xmlns:a16="http://schemas.microsoft.com/office/drawing/2014/main" id="{F8FFCFD9-27F4-4670-9F5A-CF9455AD91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="" xmlns:a16="http://schemas.microsoft.com/office/drawing/2014/main" id="{5F65EFC4-65C0-40F6-AEAA-3861C565F6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="" xmlns:a16="http://schemas.microsoft.com/office/drawing/2014/main" id="{E77CA5B6-BED4-4370-944A-AC35BAA797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="" xmlns:a16="http://schemas.microsoft.com/office/drawing/2014/main" id="{9B809E40-4987-4166-930A-229345586B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="" xmlns:a16="http://schemas.microsoft.com/office/drawing/2014/main" id="{0D1E5CCA-37DB-4BFC-879D-7A937C0B96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="" xmlns:a16="http://schemas.microsoft.com/office/drawing/2014/main" id="{920059F1-EEA2-44A2-920F-EF358DA0F0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="" xmlns:a16="http://schemas.microsoft.com/office/drawing/2014/main" id="{22F3B9CE-35F5-4451-B891-5BE1FFF8FB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="" xmlns:a16="http://schemas.microsoft.com/office/drawing/2014/main" id="{EF67E2B9-4358-49AF-A3F7-A603AB9EC6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="" xmlns:a16="http://schemas.microsoft.com/office/drawing/2014/main" id="{98445322-650C-4DF0-AC13-455C8C5508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3" name="TextBox 4482">
          <a:extLst>
            <a:ext uri="{FF2B5EF4-FFF2-40B4-BE49-F238E27FC236}">
              <a16:creationId xmlns="" xmlns:a16="http://schemas.microsoft.com/office/drawing/2014/main" id="{527EA93B-DA20-4130-AE4C-531E79AD24C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="" xmlns:a16="http://schemas.microsoft.com/office/drawing/2014/main" id="{DB0A14D5-6DFD-428D-B03B-6BBAC028DD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="" xmlns:a16="http://schemas.microsoft.com/office/drawing/2014/main" id="{11543A29-7580-43ED-95C5-1944746E18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="" xmlns:a16="http://schemas.microsoft.com/office/drawing/2014/main" id="{DDC9AC63-BA22-43E2-8431-265AC24A2C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="" xmlns:a16="http://schemas.microsoft.com/office/drawing/2014/main" id="{3A80930A-FD71-4627-A561-5DD90586C0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="" xmlns:a16="http://schemas.microsoft.com/office/drawing/2014/main" id="{35579ACF-50C9-4C1E-AF9B-E99754905D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="" xmlns:a16="http://schemas.microsoft.com/office/drawing/2014/main" id="{76ADB54C-60CA-4863-BEB2-CFB9BD7B14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="" xmlns:a16="http://schemas.microsoft.com/office/drawing/2014/main" id="{D70D65E6-2F7A-4D05-BE22-3FF25C4618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="" xmlns:a16="http://schemas.microsoft.com/office/drawing/2014/main" id="{15F19D93-FE0A-43DB-BD11-F4C559F218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="" xmlns:a16="http://schemas.microsoft.com/office/drawing/2014/main" id="{968A6E2D-6517-4FB7-A337-F00C687AE7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="" xmlns:a16="http://schemas.microsoft.com/office/drawing/2014/main" id="{2D9FE3AD-15DC-46E3-A8C0-EC707302E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="" xmlns:a16="http://schemas.microsoft.com/office/drawing/2014/main" id="{B46C9A00-7CB6-45E6-BDBD-B55BB90B81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="" xmlns:a16="http://schemas.microsoft.com/office/drawing/2014/main" id="{CEBDC94F-116C-439A-B863-A28ECFB359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6" name="TextBox 4495">
          <a:extLst>
            <a:ext uri="{FF2B5EF4-FFF2-40B4-BE49-F238E27FC236}">
              <a16:creationId xmlns="" xmlns:a16="http://schemas.microsoft.com/office/drawing/2014/main" id="{D2541238-BECC-421E-B14E-82AF382694E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="" xmlns:a16="http://schemas.microsoft.com/office/drawing/2014/main" id="{76522F54-8BA2-479E-80EA-96FFB4A32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="" xmlns:a16="http://schemas.microsoft.com/office/drawing/2014/main" id="{A9183736-C9B7-433C-9253-62D62B296B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="" xmlns:a16="http://schemas.microsoft.com/office/drawing/2014/main" id="{BA468A00-EF18-40FA-994A-786802B84D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="" xmlns:a16="http://schemas.microsoft.com/office/drawing/2014/main" id="{6F6D2DE4-D1AD-4EBF-BFA4-369A04D2B4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="" xmlns:a16="http://schemas.microsoft.com/office/drawing/2014/main" id="{43CE7842-5401-42A8-9F0E-6F4069B9AC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="" xmlns:a16="http://schemas.microsoft.com/office/drawing/2014/main" id="{EE94A9F8-D353-47CD-A984-5533E25206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="" xmlns:a16="http://schemas.microsoft.com/office/drawing/2014/main" id="{951A7DF8-6D69-47D8-A080-842230DEBA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="" xmlns:a16="http://schemas.microsoft.com/office/drawing/2014/main" id="{9BEF7191-DA13-4258-B8B8-8EAD70D79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="" xmlns:a16="http://schemas.microsoft.com/office/drawing/2014/main" id="{E3352C23-81BB-4183-B3DF-33BA44D58E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="" xmlns:a16="http://schemas.microsoft.com/office/drawing/2014/main" id="{56F4108E-8ADC-488A-A061-5848F1D880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="" xmlns:a16="http://schemas.microsoft.com/office/drawing/2014/main" id="{46212880-D9E4-47E7-BE7E-1B26CED131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="" xmlns:a16="http://schemas.microsoft.com/office/drawing/2014/main" id="{14E875D7-24C1-44B2-A174-43D19B0E87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9" name="TextBox 4508">
          <a:extLst>
            <a:ext uri="{FF2B5EF4-FFF2-40B4-BE49-F238E27FC236}">
              <a16:creationId xmlns="" xmlns:a16="http://schemas.microsoft.com/office/drawing/2014/main" id="{02304776-8AB9-4E10-BBB5-7686D5757BF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="" xmlns:a16="http://schemas.microsoft.com/office/drawing/2014/main" id="{839E6E74-A590-4FB1-AFFC-AE2EB9CA14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="" xmlns:a16="http://schemas.microsoft.com/office/drawing/2014/main" id="{3DDDBD58-B19B-4ADB-BB23-B133B72980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="" xmlns:a16="http://schemas.microsoft.com/office/drawing/2014/main" id="{B45E6E20-A4E7-477E-BD9C-2ACC271874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="" xmlns:a16="http://schemas.microsoft.com/office/drawing/2014/main" id="{77F0E74D-EF53-4BF1-BE31-A4D54743C0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="" xmlns:a16="http://schemas.microsoft.com/office/drawing/2014/main" id="{E2CB83CF-31A6-4DB4-96C0-CE2112E2DF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="" xmlns:a16="http://schemas.microsoft.com/office/drawing/2014/main" id="{2ABDE551-32F4-4367-9B43-38B63CE17D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="" xmlns:a16="http://schemas.microsoft.com/office/drawing/2014/main" id="{7094487E-57A6-40B7-B1FA-9198256494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="" xmlns:a16="http://schemas.microsoft.com/office/drawing/2014/main" id="{2D9ADF62-2DE9-4DB4-8B4E-BFFC935E6D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="" xmlns:a16="http://schemas.microsoft.com/office/drawing/2014/main" id="{E8B67352-9DC7-40E6-B82B-47B15E1353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="" xmlns:a16="http://schemas.microsoft.com/office/drawing/2014/main" id="{3F720FCE-9E94-41E5-96FE-8F08AF6482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="" xmlns:a16="http://schemas.microsoft.com/office/drawing/2014/main" id="{577255C5-19D0-46BC-98A6-A114334A16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="" xmlns:a16="http://schemas.microsoft.com/office/drawing/2014/main" id="{29801BEA-8EAA-494E-97A9-2C1CA6B15E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2" name="TextBox 4521">
          <a:extLst>
            <a:ext uri="{FF2B5EF4-FFF2-40B4-BE49-F238E27FC236}">
              <a16:creationId xmlns="" xmlns:a16="http://schemas.microsoft.com/office/drawing/2014/main" id="{018D1B85-57C1-4E7E-AC2B-84442748CA7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="" xmlns:a16="http://schemas.microsoft.com/office/drawing/2014/main" id="{9354A1C1-52A2-4682-888C-5984A7118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="" xmlns:a16="http://schemas.microsoft.com/office/drawing/2014/main" id="{4DAD2981-88E7-4F5F-B5FB-2FD4AC8D0D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="" xmlns:a16="http://schemas.microsoft.com/office/drawing/2014/main" id="{CE3774F2-C654-4214-8EA3-6A8F71A73C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="" xmlns:a16="http://schemas.microsoft.com/office/drawing/2014/main" id="{6DDB2337-635C-4D25-BF19-10D5E71C63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="" xmlns:a16="http://schemas.microsoft.com/office/drawing/2014/main" id="{D934392B-43C6-4420-BCE8-8CBFE870A9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="" xmlns:a16="http://schemas.microsoft.com/office/drawing/2014/main" id="{91D85D79-3EDB-4727-B685-24F8D0CC7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="" xmlns:a16="http://schemas.microsoft.com/office/drawing/2014/main" id="{E327B7E1-2CF1-4C92-83A0-5F9FA7FBD6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="" xmlns:a16="http://schemas.microsoft.com/office/drawing/2014/main" id="{19C74130-72E6-4001-8F83-F158184E3F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="" xmlns:a16="http://schemas.microsoft.com/office/drawing/2014/main" id="{8B891711-F506-45A4-9445-3A69E12AE9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="" xmlns:a16="http://schemas.microsoft.com/office/drawing/2014/main" id="{FE685858-FCE2-44BB-A548-95D507549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="" xmlns:a16="http://schemas.microsoft.com/office/drawing/2014/main" id="{68938150-1F5C-4DB2-8D4F-D2E18E28E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="" xmlns:a16="http://schemas.microsoft.com/office/drawing/2014/main" id="{4BC8A678-13E3-4F81-AE49-EBE59C21D3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5" name="TextBox 4534">
          <a:extLst>
            <a:ext uri="{FF2B5EF4-FFF2-40B4-BE49-F238E27FC236}">
              <a16:creationId xmlns="" xmlns:a16="http://schemas.microsoft.com/office/drawing/2014/main" id="{AF8374B8-5750-43AC-B4F0-6FD95212C12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="" xmlns:a16="http://schemas.microsoft.com/office/drawing/2014/main" id="{18A56731-851F-40E3-B113-F3A0FA3B5D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="" xmlns:a16="http://schemas.microsoft.com/office/drawing/2014/main" id="{9A0E4E6E-9486-4F81-B7A7-A9BB34E128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="" xmlns:a16="http://schemas.microsoft.com/office/drawing/2014/main" id="{17ECD6D6-9CDE-4404-BF44-A744C0046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="" xmlns:a16="http://schemas.microsoft.com/office/drawing/2014/main" id="{D612FF96-65F4-4A29-A2B3-2E4F45B61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="" xmlns:a16="http://schemas.microsoft.com/office/drawing/2014/main" id="{8BE986CC-E210-4B69-92E4-02C8959786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="" xmlns:a16="http://schemas.microsoft.com/office/drawing/2014/main" id="{922B5E7E-C40D-4DE3-A0C8-A17EC8E54C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="" xmlns:a16="http://schemas.microsoft.com/office/drawing/2014/main" id="{E3CEED47-D3C2-4AEA-B67C-29F8EFCBFE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="" xmlns:a16="http://schemas.microsoft.com/office/drawing/2014/main" id="{4E023E97-1714-4DC3-9C71-DAC39BEBEF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="" xmlns:a16="http://schemas.microsoft.com/office/drawing/2014/main" id="{76E3D3E1-5BAA-47A4-AFEC-7CCAA760F2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="" xmlns:a16="http://schemas.microsoft.com/office/drawing/2014/main" id="{459B821A-AD11-47A6-B53E-AEA320C6AF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="" xmlns:a16="http://schemas.microsoft.com/office/drawing/2014/main" id="{892CA87D-A384-4D93-8C10-5DE00E6507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="" xmlns:a16="http://schemas.microsoft.com/office/drawing/2014/main" id="{EBB3E458-3A50-4289-A192-34B7D1CAC9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8" name="TextBox 4547">
          <a:extLst>
            <a:ext uri="{FF2B5EF4-FFF2-40B4-BE49-F238E27FC236}">
              <a16:creationId xmlns="" xmlns:a16="http://schemas.microsoft.com/office/drawing/2014/main" id="{694BA270-B186-4E78-9BEF-1290B520931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="" xmlns:a16="http://schemas.microsoft.com/office/drawing/2014/main" id="{91C8A859-59B3-4BCE-8C7D-DE1CE659A6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="" xmlns:a16="http://schemas.microsoft.com/office/drawing/2014/main" id="{79C17316-A03B-4D67-9A13-B1D8B40BE4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="" xmlns:a16="http://schemas.microsoft.com/office/drawing/2014/main" id="{E79B2D84-EDDD-4B7D-ACA3-73AAC404D1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="" xmlns:a16="http://schemas.microsoft.com/office/drawing/2014/main" id="{D513A441-3856-4E5F-91EF-9F9F543CE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="" xmlns:a16="http://schemas.microsoft.com/office/drawing/2014/main" id="{9B42A0F1-FD35-456A-AFF2-CDA55627F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="" xmlns:a16="http://schemas.microsoft.com/office/drawing/2014/main" id="{4DBF0AA2-A2E4-4010-9DE3-DF7A1E586E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="" xmlns:a16="http://schemas.microsoft.com/office/drawing/2014/main" id="{CBDD37F1-0D64-4CAB-872B-F45B81E022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="" xmlns:a16="http://schemas.microsoft.com/office/drawing/2014/main" id="{F2C7BD24-992E-4C64-A1B0-F98C956A38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="" xmlns:a16="http://schemas.microsoft.com/office/drawing/2014/main" id="{B31AA9C5-2633-4799-8651-75D677875E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="" xmlns:a16="http://schemas.microsoft.com/office/drawing/2014/main" id="{ABFCB003-789F-4A06-BB15-B1FCB067B3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="" xmlns:a16="http://schemas.microsoft.com/office/drawing/2014/main" id="{C0F6252F-97C8-4920-A579-885E7BDF60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="" xmlns:a16="http://schemas.microsoft.com/office/drawing/2014/main" id="{57469422-9B87-4949-8E71-42A9D802EB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1" name="TextBox 4560">
          <a:extLst>
            <a:ext uri="{FF2B5EF4-FFF2-40B4-BE49-F238E27FC236}">
              <a16:creationId xmlns="" xmlns:a16="http://schemas.microsoft.com/office/drawing/2014/main" id="{48A77267-9B55-42E6-AB65-E83F5D8F0CF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="" xmlns:a16="http://schemas.microsoft.com/office/drawing/2014/main" id="{D92ADB44-101B-4D25-8B39-E67EBCA747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="" xmlns:a16="http://schemas.microsoft.com/office/drawing/2014/main" id="{840F25B6-5850-4717-862B-F193C490E69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="" xmlns:a16="http://schemas.microsoft.com/office/drawing/2014/main" id="{A6B2ED55-4494-429A-B32E-ADBBE67F5E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="" xmlns:a16="http://schemas.microsoft.com/office/drawing/2014/main" id="{1298CEA9-3CA4-4B2E-83DA-56940A69C7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="" xmlns:a16="http://schemas.microsoft.com/office/drawing/2014/main" id="{513C3F3D-D695-4241-8CA5-B16609D8B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="" xmlns:a16="http://schemas.microsoft.com/office/drawing/2014/main" id="{E24DF1B6-FA6D-489C-A5F7-395EB5A3F5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="" xmlns:a16="http://schemas.microsoft.com/office/drawing/2014/main" id="{8688AF10-25F3-442B-914E-E73E9F0B35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="" xmlns:a16="http://schemas.microsoft.com/office/drawing/2014/main" id="{2023EAF6-E244-4C55-85AA-BDD2F4F6AF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="" xmlns:a16="http://schemas.microsoft.com/office/drawing/2014/main" id="{C3E476CE-F002-4177-8D03-FA5B3446B2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="" xmlns:a16="http://schemas.microsoft.com/office/drawing/2014/main" id="{1D6FC66F-AD58-44EE-842F-70BCB6F035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="" xmlns:a16="http://schemas.microsoft.com/office/drawing/2014/main" id="{47BCB717-304A-4D81-8035-608C45366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="" xmlns:a16="http://schemas.microsoft.com/office/drawing/2014/main" id="{A732522D-2AEA-4A58-A1B4-83E39F5DDB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4" name="TextBox 4573">
          <a:extLst>
            <a:ext uri="{FF2B5EF4-FFF2-40B4-BE49-F238E27FC236}">
              <a16:creationId xmlns="" xmlns:a16="http://schemas.microsoft.com/office/drawing/2014/main" id="{EE9A7FB9-8032-4284-A2B6-8929510391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="" xmlns:a16="http://schemas.microsoft.com/office/drawing/2014/main" id="{B01F207D-399F-4729-8980-19A6309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="" xmlns:a16="http://schemas.microsoft.com/office/drawing/2014/main" id="{BEC95A6C-AAFF-4FC9-9AB2-9D497C60A2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="" xmlns:a16="http://schemas.microsoft.com/office/drawing/2014/main" id="{F4B5B91C-B28C-4351-A494-2FE4E12606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="" xmlns:a16="http://schemas.microsoft.com/office/drawing/2014/main" id="{3C097743-018F-41AB-81EF-D000035E09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="" xmlns:a16="http://schemas.microsoft.com/office/drawing/2014/main" id="{692502AA-928C-4C87-B13B-9499BAFCBF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="" xmlns:a16="http://schemas.microsoft.com/office/drawing/2014/main" id="{64884F6F-ADE7-400B-BF9E-0C30748995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="" xmlns:a16="http://schemas.microsoft.com/office/drawing/2014/main" id="{02F76370-B28C-4BCC-99EF-C8BA7A84A3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="" xmlns:a16="http://schemas.microsoft.com/office/drawing/2014/main" id="{2B599AC4-89BE-4D46-ACB2-648A984B4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="" xmlns:a16="http://schemas.microsoft.com/office/drawing/2014/main" id="{EAEFC89A-4771-42A2-9E35-3D2E7200C9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="" xmlns:a16="http://schemas.microsoft.com/office/drawing/2014/main" id="{8C099594-D689-4BC3-9436-9ECE1E0068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="" xmlns:a16="http://schemas.microsoft.com/office/drawing/2014/main" id="{3ABF217E-6C8B-43A2-B43F-868A14B23E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="" xmlns:a16="http://schemas.microsoft.com/office/drawing/2014/main" id="{CD96F8CD-081E-42A8-A139-4F982E3025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7" name="TextBox 4586">
          <a:extLst>
            <a:ext uri="{FF2B5EF4-FFF2-40B4-BE49-F238E27FC236}">
              <a16:creationId xmlns="" xmlns:a16="http://schemas.microsoft.com/office/drawing/2014/main" id="{89A022BB-B4A3-4EFE-B588-0AA45F0A8C7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="" xmlns:a16="http://schemas.microsoft.com/office/drawing/2014/main" id="{2BB4A40A-8D95-420B-918C-C07BAD8320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="" xmlns:a16="http://schemas.microsoft.com/office/drawing/2014/main" id="{1B5F8FEC-B56B-4D0D-94D2-1F141CA349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="" xmlns:a16="http://schemas.microsoft.com/office/drawing/2014/main" id="{2BDDED46-8EC5-42C6-A221-F255FA15F4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="" xmlns:a16="http://schemas.microsoft.com/office/drawing/2014/main" id="{F459F57C-D90E-450A-8498-5A5A3DB381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="" xmlns:a16="http://schemas.microsoft.com/office/drawing/2014/main" id="{9494BE5B-B301-44C5-8664-10ADF4FA1C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="" xmlns:a16="http://schemas.microsoft.com/office/drawing/2014/main" id="{7A0B5E0D-2981-4753-8033-F709933312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="" xmlns:a16="http://schemas.microsoft.com/office/drawing/2014/main" id="{2FE708E4-4228-4575-9D83-9B97639619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="" xmlns:a16="http://schemas.microsoft.com/office/drawing/2014/main" id="{202D7B6E-5B57-409B-B99E-302AEE269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="" xmlns:a16="http://schemas.microsoft.com/office/drawing/2014/main" id="{E073C1D6-C1D0-4560-9785-FCCAFA2144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="" xmlns:a16="http://schemas.microsoft.com/office/drawing/2014/main" id="{7B2C5862-7C3D-4AFE-84CF-C4DA558EE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="" xmlns:a16="http://schemas.microsoft.com/office/drawing/2014/main" id="{76C5910C-CE3D-4EFB-825E-150470F0E2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="" xmlns:a16="http://schemas.microsoft.com/office/drawing/2014/main" id="{B334B326-6FAD-4544-819D-5845BAF56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0" name="TextBox 4599">
          <a:extLst>
            <a:ext uri="{FF2B5EF4-FFF2-40B4-BE49-F238E27FC236}">
              <a16:creationId xmlns="" xmlns:a16="http://schemas.microsoft.com/office/drawing/2014/main" id="{C7C4BCAD-C1E5-474B-A389-56D0C784BC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="" xmlns:a16="http://schemas.microsoft.com/office/drawing/2014/main" id="{7D66777B-1621-4FBB-B15B-676F82AEB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="" xmlns:a16="http://schemas.microsoft.com/office/drawing/2014/main" id="{8ADB1044-BA69-4B4F-BD51-0455CE338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="" xmlns:a16="http://schemas.microsoft.com/office/drawing/2014/main" id="{FE193646-2214-4187-AF33-51E3F5AC88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="" xmlns:a16="http://schemas.microsoft.com/office/drawing/2014/main" id="{AEE546B3-2EF5-46E6-A376-6FAF96D577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="" xmlns:a16="http://schemas.microsoft.com/office/drawing/2014/main" id="{FA5402E4-E796-4340-995F-2F42561716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="" xmlns:a16="http://schemas.microsoft.com/office/drawing/2014/main" id="{45F9F328-2FCE-44CB-9FA4-CC34A45761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="" xmlns:a16="http://schemas.microsoft.com/office/drawing/2014/main" id="{02B7371D-0265-4B54-8BF6-A9006037F0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="" xmlns:a16="http://schemas.microsoft.com/office/drawing/2014/main" id="{5D6E93C1-5152-4A73-A069-7B3CC2DD64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="" xmlns:a16="http://schemas.microsoft.com/office/drawing/2014/main" id="{B0E7D975-906B-471E-A491-15817220D0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="" xmlns:a16="http://schemas.microsoft.com/office/drawing/2014/main" id="{16492530-F62B-460B-91CC-42741967B0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="" xmlns:a16="http://schemas.microsoft.com/office/drawing/2014/main" id="{1BDE9877-603B-4EAA-9F33-3324627375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="" xmlns:a16="http://schemas.microsoft.com/office/drawing/2014/main" id="{E51A23F6-E0E9-4E4A-9204-1ED9EDBE18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3" name="TextBox 4612">
          <a:extLst>
            <a:ext uri="{FF2B5EF4-FFF2-40B4-BE49-F238E27FC236}">
              <a16:creationId xmlns="" xmlns:a16="http://schemas.microsoft.com/office/drawing/2014/main" id="{59FA3546-E764-4BB2-96F3-4B5C7DB6596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="" xmlns:a16="http://schemas.microsoft.com/office/drawing/2014/main" id="{19A07639-E821-484B-8752-D468F8EEBE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="" xmlns:a16="http://schemas.microsoft.com/office/drawing/2014/main" id="{26B9214F-6D7A-46E1-A537-2E06EAC7CE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="" xmlns:a16="http://schemas.microsoft.com/office/drawing/2014/main" id="{BA241268-E76B-4B24-9C74-9B127ABD5E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="" xmlns:a16="http://schemas.microsoft.com/office/drawing/2014/main" id="{30E490A0-7912-4E5F-89ED-39A8D61F7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="" xmlns:a16="http://schemas.microsoft.com/office/drawing/2014/main" id="{24D5CA58-F2D4-4893-BFF7-97FE93A900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="" xmlns:a16="http://schemas.microsoft.com/office/drawing/2014/main" id="{08588F06-1DF6-463C-B95D-E1681CAA29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="" xmlns:a16="http://schemas.microsoft.com/office/drawing/2014/main" id="{41EC071D-FD10-4D77-9D99-FD8FB55A23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="" xmlns:a16="http://schemas.microsoft.com/office/drawing/2014/main" id="{D2AD554A-0E6C-439A-A090-CB05E9303E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="" xmlns:a16="http://schemas.microsoft.com/office/drawing/2014/main" id="{E8F3C1C7-DA5A-408F-A562-0BBB0E7940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="" xmlns:a16="http://schemas.microsoft.com/office/drawing/2014/main" id="{23D838EF-3287-411D-8223-021A3FE6D4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="" xmlns:a16="http://schemas.microsoft.com/office/drawing/2014/main" id="{C867AB03-08D1-48DE-B1E3-DDD4C84345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="" xmlns:a16="http://schemas.microsoft.com/office/drawing/2014/main" id="{D57A6BD6-EDC1-428F-9428-1C4E2DD32B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26" name="TextBox 4625">
          <a:extLst>
            <a:ext uri="{FF2B5EF4-FFF2-40B4-BE49-F238E27FC236}">
              <a16:creationId xmlns="" xmlns:a16="http://schemas.microsoft.com/office/drawing/2014/main" id="{43A6E857-64F6-429F-BEDF-47ABDFDB799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="" xmlns:a16="http://schemas.microsoft.com/office/drawing/2014/main" id="{226CFCCF-FBD7-4C2A-BB9D-E46F63C4D0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="" xmlns:a16="http://schemas.microsoft.com/office/drawing/2014/main" id="{3511B6B5-01B2-4728-9FCD-8E7C4D95DE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="" xmlns:a16="http://schemas.microsoft.com/office/drawing/2014/main" id="{3B4A1997-458F-4EA6-BE5A-6B3AF215B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="" xmlns:a16="http://schemas.microsoft.com/office/drawing/2014/main" id="{377A7631-9E79-484A-A7E4-96B320E96C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="" xmlns:a16="http://schemas.microsoft.com/office/drawing/2014/main" id="{C26B1245-6DB3-4918-AB49-3D941AD82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="" xmlns:a16="http://schemas.microsoft.com/office/drawing/2014/main" id="{D175D9D0-BF3B-4806-B8A7-8745A2ADF4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="" xmlns:a16="http://schemas.microsoft.com/office/drawing/2014/main" id="{AE5254ED-D527-4F6B-B550-4E07148A2D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="" xmlns:a16="http://schemas.microsoft.com/office/drawing/2014/main" id="{1FD1C513-DF6F-40CD-8A9B-D32D20D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="" xmlns:a16="http://schemas.microsoft.com/office/drawing/2014/main" id="{E572233C-3C1E-44B4-AB80-DD2BAED2C1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="" xmlns:a16="http://schemas.microsoft.com/office/drawing/2014/main" id="{00195B12-BE77-4ADD-BB70-3069E9683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="" xmlns:a16="http://schemas.microsoft.com/office/drawing/2014/main" id="{89D5294C-41CD-4DB8-8798-004C03EE38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="" xmlns:a16="http://schemas.microsoft.com/office/drawing/2014/main" id="{FD2C1FCD-F0A2-4DE1-8332-E8BF11D809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9" name="TextBox 4638">
          <a:extLst>
            <a:ext uri="{FF2B5EF4-FFF2-40B4-BE49-F238E27FC236}">
              <a16:creationId xmlns="" xmlns:a16="http://schemas.microsoft.com/office/drawing/2014/main" id="{3ABC405C-2967-4DAF-B8F2-9AC243853C9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="" xmlns:a16="http://schemas.microsoft.com/office/drawing/2014/main" id="{93199A6B-C707-4FBD-8679-495745819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="" xmlns:a16="http://schemas.microsoft.com/office/drawing/2014/main" id="{F318AE00-B9EA-42CE-B06A-C544B09BDB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="" xmlns:a16="http://schemas.microsoft.com/office/drawing/2014/main" id="{A7084A00-4F24-48FF-8933-5199E67E17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="" xmlns:a16="http://schemas.microsoft.com/office/drawing/2014/main" id="{5A09CA41-C26E-41AB-B8DD-0EA40594A3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="" xmlns:a16="http://schemas.microsoft.com/office/drawing/2014/main" id="{FDE82718-AC0A-4CD7-AA69-709E313BFA9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="" xmlns:a16="http://schemas.microsoft.com/office/drawing/2014/main" id="{7AA1DFC0-A303-41DF-9295-735AA5C5F6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="" xmlns:a16="http://schemas.microsoft.com/office/drawing/2014/main" id="{832BE2F1-E920-451C-9580-7CCEEAC77F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="" xmlns:a16="http://schemas.microsoft.com/office/drawing/2014/main" id="{FE388738-F18D-462A-8A74-07B6D045D9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="" xmlns:a16="http://schemas.microsoft.com/office/drawing/2014/main" id="{3ABEB38C-49F9-466D-84FB-2219EBAB3F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="" xmlns:a16="http://schemas.microsoft.com/office/drawing/2014/main" id="{789D317B-83F4-44B2-B7BC-B907C8D15D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="" xmlns:a16="http://schemas.microsoft.com/office/drawing/2014/main" id="{87B88412-CE4B-4034-AD33-5FFB52FC76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="" xmlns:a16="http://schemas.microsoft.com/office/drawing/2014/main" id="{D46BBCCB-B3EC-4088-A345-A13B47B9A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2" name="TextBox 4651">
          <a:extLst>
            <a:ext uri="{FF2B5EF4-FFF2-40B4-BE49-F238E27FC236}">
              <a16:creationId xmlns="" xmlns:a16="http://schemas.microsoft.com/office/drawing/2014/main" id="{DD7B79C0-FF3B-462A-97FF-3A7CBC49001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="" xmlns:a16="http://schemas.microsoft.com/office/drawing/2014/main" id="{52AFD774-721D-4383-9083-C15668D33A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="" xmlns:a16="http://schemas.microsoft.com/office/drawing/2014/main" id="{022E35F5-B8D8-4204-8210-D66498EE48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="" xmlns:a16="http://schemas.microsoft.com/office/drawing/2014/main" id="{D574A71A-6C57-46B5-932F-2D437E54F9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="" xmlns:a16="http://schemas.microsoft.com/office/drawing/2014/main" id="{44370C34-1806-4765-A54A-C64C945C54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="" xmlns:a16="http://schemas.microsoft.com/office/drawing/2014/main" id="{1A06BB05-90D5-489C-913F-EACD367C7D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="" xmlns:a16="http://schemas.microsoft.com/office/drawing/2014/main" id="{CAB48A70-7E73-46E5-81AF-A1903908A7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="" xmlns:a16="http://schemas.microsoft.com/office/drawing/2014/main" id="{FEF38C28-AA17-4129-BCFE-83E783B6D9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="" xmlns:a16="http://schemas.microsoft.com/office/drawing/2014/main" id="{74384D14-59D2-435F-AA3D-614EF143CE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="" xmlns:a16="http://schemas.microsoft.com/office/drawing/2014/main" id="{0739D897-00D1-4A9C-863E-D8A65A20A1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="" xmlns:a16="http://schemas.microsoft.com/office/drawing/2014/main" id="{0457F108-9882-4555-B24A-FC9CB6899A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="" xmlns:a16="http://schemas.microsoft.com/office/drawing/2014/main" id="{16764E45-555E-4875-BE60-6DAE5CBF54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="" xmlns:a16="http://schemas.microsoft.com/office/drawing/2014/main" id="{718FC7E7-669F-419C-AEBF-66A9380A47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5" name="TextBox 4664">
          <a:extLst>
            <a:ext uri="{FF2B5EF4-FFF2-40B4-BE49-F238E27FC236}">
              <a16:creationId xmlns="" xmlns:a16="http://schemas.microsoft.com/office/drawing/2014/main" id="{15CBCCDD-BAF1-4D1F-84E9-3ABBCF73EBB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="" xmlns:a16="http://schemas.microsoft.com/office/drawing/2014/main" id="{F04A83EF-D5FA-4030-8AFB-4ECEB5075D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="" xmlns:a16="http://schemas.microsoft.com/office/drawing/2014/main" id="{7D795B57-61CF-4ABA-970D-77EA0E8047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="" xmlns:a16="http://schemas.microsoft.com/office/drawing/2014/main" id="{93A8C1D0-5271-46AC-9425-DC2A118BB7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="" xmlns:a16="http://schemas.microsoft.com/office/drawing/2014/main" id="{D283A7E3-C5E5-4283-BB45-315EC45D01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="" xmlns:a16="http://schemas.microsoft.com/office/drawing/2014/main" id="{203BDEB2-7D84-4BA2-AFED-F91EF58AF8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="" xmlns:a16="http://schemas.microsoft.com/office/drawing/2014/main" id="{7027D4A4-B9DD-4C59-93D1-0AB8888857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="" xmlns:a16="http://schemas.microsoft.com/office/drawing/2014/main" id="{013DD155-BB60-4662-928D-827BA93FA2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="" xmlns:a16="http://schemas.microsoft.com/office/drawing/2014/main" id="{4E81ED81-42D8-4DF3-860E-22F921CF9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="" xmlns:a16="http://schemas.microsoft.com/office/drawing/2014/main" id="{D1A7168A-4E1E-4C24-B2BF-9979482FC9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="" xmlns:a16="http://schemas.microsoft.com/office/drawing/2014/main" id="{E920905F-F459-49B2-82A2-15B826D18C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="" xmlns:a16="http://schemas.microsoft.com/office/drawing/2014/main" id="{E355A151-333F-4C69-9302-EB3A576AB8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="" xmlns:a16="http://schemas.microsoft.com/office/drawing/2014/main" id="{F13CDC9D-E7B3-4858-AA41-F0FEE71827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8" name="TextBox 4677">
          <a:extLst>
            <a:ext uri="{FF2B5EF4-FFF2-40B4-BE49-F238E27FC236}">
              <a16:creationId xmlns="" xmlns:a16="http://schemas.microsoft.com/office/drawing/2014/main" id="{0750C125-084B-4509-B0CD-7FC8636A3FF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="" xmlns:a16="http://schemas.microsoft.com/office/drawing/2014/main" id="{B287AC11-0BE8-49C0-9EF0-B625AA05EE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="" xmlns:a16="http://schemas.microsoft.com/office/drawing/2014/main" id="{B76D403E-71CE-445C-AC39-BC9E7277EF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="" xmlns:a16="http://schemas.microsoft.com/office/drawing/2014/main" id="{84D2A5FF-12E2-400D-8C62-80594FBFCC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="" xmlns:a16="http://schemas.microsoft.com/office/drawing/2014/main" id="{4A2F875F-F949-47B5-9122-0A3002D6B6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="" xmlns:a16="http://schemas.microsoft.com/office/drawing/2014/main" id="{63BF4D01-FAE6-4D72-A4AA-E0B5373EEC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="" xmlns:a16="http://schemas.microsoft.com/office/drawing/2014/main" id="{79951F40-BE9B-4AC8-83F2-748C78D805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="" xmlns:a16="http://schemas.microsoft.com/office/drawing/2014/main" id="{35E0E960-F5DD-4923-8762-EA9586E833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="" xmlns:a16="http://schemas.microsoft.com/office/drawing/2014/main" id="{70D160FE-6CE9-4F4C-8EF8-BEC9C3D2D1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="" xmlns:a16="http://schemas.microsoft.com/office/drawing/2014/main" id="{AD308A49-42DF-4227-8524-C28AD6FD53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="" xmlns:a16="http://schemas.microsoft.com/office/drawing/2014/main" id="{259AD717-C2CD-4F1E-AC8F-0A3688177C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="" xmlns:a16="http://schemas.microsoft.com/office/drawing/2014/main" id="{73748FB2-97A5-410D-9FF2-BF97BD2CBA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="" xmlns:a16="http://schemas.microsoft.com/office/drawing/2014/main" id="{3D7E3804-57F8-4CE3-9038-747751C790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91" name="TextBox 4690">
          <a:extLst>
            <a:ext uri="{FF2B5EF4-FFF2-40B4-BE49-F238E27FC236}">
              <a16:creationId xmlns="" xmlns:a16="http://schemas.microsoft.com/office/drawing/2014/main" id="{43FF31DB-0DEB-43BA-BF72-1B2B01B4ECF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="" xmlns:a16="http://schemas.microsoft.com/office/drawing/2014/main" id="{24329DED-C439-438E-9949-96B8C19350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="" xmlns:a16="http://schemas.microsoft.com/office/drawing/2014/main" id="{1B95FDEF-AA29-490C-A4AD-AD440886C7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="" xmlns:a16="http://schemas.microsoft.com/office/drawing/2014/main" id="{5A4F4661-CE81-431C-B366-7EE488FF59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="" xmlns:a16="http://schemas.microsoft.com/office/drawing/2014/main" id="{F8DD4D75-B9E2-4E63-8E94-375C604405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="" xmlns:a16="http://schemas.microsoft.com/office/drawing/2014/main" id="{87F2F8A1-4C26-4AA7-AA52-2F680D688B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="" xmlns:a16="http://schemas.microsoft.com/office/drawing/2014/main" id="{CC3FF154-9FA0-4EE7-A859-9DF5DF3916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="" xmlns:a16="http://schemas.microsoft.com/office/drawing/2014/main" id="{A450D5F4-FCD8-46DD-908C-B88AF77124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="" xmlns:a16="http://schemas.microsoft.com/office/drawing/2014/main" id="{73EAACEC-4923-4F1B-90CB-831ABA3B8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="" xmlns:a16="http://schemas.microsoft.com/office/drawing/2014/main" id="{D6D31B46-E68E-4993-BD42-3C0F81338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="" xmlns:a16="http://schemas.microsoft.com/office/drawing/2014/main" id="{E698F0F2-37B3-49E9-8E2A-99E8D5723C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="" xmlns:a16="http://schemas.microsoft.com/office/drawing/2014/main" id="{CBC864D1-F8F0-4F42-9C18-B117493332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="" xmlns:a16="http://schemas.microsoft.com/office/drawing/2014/main" id="{2AE682BD-BDAD-4F59-9B32-ECF02D4D0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4" name="TextBox 4703">
          <a:extLst>
            <a:ext uri="{FF2B5EF4-FFF2-40B4-BE49-F238E27FC236}">
              <a16:creationId xmlns="" xmlns:a16="http://schemas.microsoft.com/office/drawing/2014/main" id="{A33E06FE-096E-4B10-8CC9-3E42D1F2CC7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="" xmlns:a16="http://schemas.microsoft.com/office/drawing/2014/main" id="{6F2C9688-6FA3-426C-A863-7CCE75FB9E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="" xmlns:a16="http://schemas.microsoft.com/office/drawing/2014/main" id="{4EF35EF3-BC9A-4585-8B1E-6EDE3B079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="" xmlns:a16="http://schemas.microsoft.com/office/drawing/2014/main" id="{E0E2B400-AD9D-46DE-85A4-77A5EA0F32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="" xmlns:a16="http://schemas.microsoft.com/office/drawing/2014/main" id="{83476074-57AF-4E9D-AB4B-FC11B54791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="" xmlns:a16="http://schemas.microsoft.com/office/drawing/2014/main" id="{A1D1430F-8D75-4925-AB20-9D5991F5BA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="" xmlns:a16="http://schemas.microsoft.com/office/drawing/2014/main" id="{BC3BF009-7C1D-40C9-B69D-CFDB6D707E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="" xmlns:a16="http://schemas.microsoft.com/office/drawing/2014/main" id="{92C90CAE-BA6D-4EE4-9033-538882EB59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="" xmlns:a16="http://schemas.microsoft.com/office/drawing/2014/main" id="{AF30C344-A45B-4CE3-9F30-38D1D8F17A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="" xmlns:a16="http://schemas.microsoft.com/office/drawing/2014/main" id="{E994BF9A-676E-4267-8AD1-BDCBC100B4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="" xmlns:a16="http://schemas.microsoft.com/office/drawing/2014/main" id="{55830A4B-E312-4760-81BF-52B95534D2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="" xmlns:a16="http://schemas.microsoft.com/office/drawing/2014/main" id="{B0155E81-C4B1-4816-8B7E-47F4201D75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="" xmlns:a16="http://schemas.microsoft.com/office/drawing/2014/main" id="{05941A39-6159-46F0-A581-3AF4CDF700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7" name="TextBox 4716">
          <a:extLst>
            <a:ext uri="{FF2B5EF4-FFF2-40B4-BE49-F238E27FC236}">
              <a16:creationId xmlns="" xmlns:a16="http://schemas.microsoft.com/office/drawing/2014/main" id="{299CA5D0-C404-4F45-A916-766286AC2E7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="" xmlns:a16="http://schemas.microsoft.com/office/drawing/2014/main" id="{8AA513BB-98D2-4D4E-A9F0-EC1EB85218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="" xmlns:a16="http://schemas.microsoft.com/office/drawing/2014/main" id="{9B54AF0D-1359-4AA0-A983-B39892EDA6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="" xmlns:a16="http://schemas.microsoft.com/office/drawing/2014/main" id="{D1308CA4-C60F-42ED-8C1C-42A42D87C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="" xmlns:a16="http://schemas.microsoft.com/office/drawing/2014/main" id="{7FCB34F4-C4E3-4D40-A9FD-8ED3ADA347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="" xmlns:a16="http://schemas.microsoft.com/office/drawing/2014/main" id="{FAFB77F2-B2F0-4677-B2FD-355B8FA0D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="" xmlns:a16="http://schemas.microsoft.com/office/drawing/2014/main" id="{DE1FA38A-FE36-45F7-9368-90AA5DAE81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="" xmlns:a16="http://schemas.microsoft.com/office/drawing/2014/main" id="{4C22AE08-6BC3-4A84-9958-327A62AB1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="" xmlns:a16="http://schemas.microsoft.com/office/drawing/2014/main" id="{8CDACF66-1D41-4918-AECC-0063BF2DDD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="" xmlns:a16="http://schemas.microsoft.com/office/drawing/2014/main" id="{A696B2B3-BDC8-4B1C-9C5A-B5589D2B50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="" xmlns:a16="http://schemas.microsoft.com/office/drawing/2014/main" id="{39E55B9F-7B18-4708-8A25-4ED1E93CA9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="" xmlns:a16="http://schemas.microsoft.com/office/drawing/2014/main" id="{C5B8B494-E98B-492A-BB3D-3AA37D13E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="" xmlns:a16="http://schemas.microsoft.com/office/drawing/2014/main" id="{7C91269C-3E5B-4452-9C03-AF99F4C18A5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0" name="TextBox 4729">
          <a:extLst>
            <a:ext uri="{FF2B5EF4-FFF2-40B4-BE49-F238E27FC236}">
              <a16:creationId xmlns="" xmlns:a16="http://schemas.microsoft.com/office/drawing/2014/main" id="{B77C4D67-FAD1-477A-8634-392DC5A5C3D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="" xmlns:a16="http://schemas.microsoft.com/office/drawing/2014/main" id="{9F5AB570-067B-4CFB-A986-CF180AD865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="" xmlns:a16="http://schemas.microsoft.com/office/drawing/2014/main" id="{20267963-2407-464F-A28F-7D1D0EE702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="" xmlns:a16="http://schemas.microsoft.com/office/drawing/2014/main" id="{6098D8AB-A189-4D7C-8EBF-C331CDB0F0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="" xmlns:a16="http://schemas.microsoft.com/office/drawing/2014/main" id="{4D9F12AE-71F1-455D-947B-BE3077259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="" xmlns:a16="http://schemas.microsoft.com/office/drawing/2014/main" id="{07D3846B-9C8F-4B8F-96C6-5AEEBBFF25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="" xmlns:a16="http://schemas.microsoft.com/office/drawing/2014/main" id="{6E0C2461-3EA7-4843-9F18-9138667FD4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="" xmlns:a16="http://schemas.microsoft.com/office/drawing/2014/main" id="{0B1CFCA2-B884-4C8D-B058-D22904C9F2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="" xmlns:a16="http://schemas.microsoft.com/office/drawing/2014/main" id="{C667C554-3ED1-4A2C-AA43-18440971EA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="" xmlns:a16="http://schemas.microsoft.com/office/drawing/2014/main" id="{87AB4535-5A1A-479A-962F-778BA5B1EB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="" xmlns:a16="http://schemas.microsoft.com/office/drawing/2014/main" id="{D98C1D55-1D4C-444A-B744-066A499814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="" xmlns:a16="http://schemas.microsoft.com/office/drawing/2014/main" id="{8F999D63-7F62-4929-AE08-589A471C0C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="" xmlns:a16="http://schemas.microsoft.com/office/drawing/2014/main" id="{18A9A4EE-7F20-4223-BB22-2B84245A50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3" name="TextBox 4742">
          <a:extLst>
            <a:ext uri="{FF2B5EF4-FFF2-40B4-BE49-F238E27FC236}">
              <a16:creationId xmlns="" xmlns:a16="http://schemas.microsoft.com/office/drawing/2014/main" id="{0949C24F-B8B6-469D-9143-0150F9DF727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="" xmlns:a16="http://schemas.microsoft.com/office/drawing/2014/main" id="{726C3A37-E37F-4E47-A725-52D1A84E94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="" xmlns:a16="http://schemas.microsoft.com/office/drawing/2014/main" id="{AE015148-BFDB-4385-A0A7-3CBE379354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="" xmlns:a16="http://schemas.microsoft.com/office/drawing/2014/main" id="{6700D92C-8024-42F7-B3B9-7BB19A9972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="" xmlns:a16="http://schemas.microsoft.com/office/drawing/2014/main" id="{FE34F340-4B88-49E6-A405-80A0FF95DD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="" xmlns:a16="http://schemas.microsoft.com/office/drawing/2014/main" id="{54DF4435-9E30-4BAF-AB3D-2C86D0C29C2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="" xmlns:a16="http://schemas.microsoft.com/office/drawing/2014/main" id="{AC0B8BDD-458D-4FA4-90F9-A1D19ED417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="" xmlns:a16="http://schemas.microsoft.com/office/drawing/2014/main" id="{D21F585C-1720-44A9-AA1E-332BF10386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="" xmlns:a16="http://schemas.microsoft.com/office/drawing/2014/main" id="{12AA7ACC-2240-4902-8ABA-B38C493043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="" xmlns:a16="http://schemas.microsoft.com/office/drawing/2014/main" id="{59910922-E617-4285-B5C4-685177EBE3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="" xmlns:a16="http://schemas.microsoft.com/office/drawing/2014/main" id="{8F2267E6-073F-480D-8D18-45204E1C70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="" xmlns:a16="http://schemas.microsoft.com/office/drawing/2014/main" id="{AD0CA307-0CDA-4685-9D4C-7C6A16035E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="" xmlns:a16="http://schemas.microsoft.com/office/drawing/2014/main" id="{72C9A7EE-6AF4-4D17-911C-FDFE62FFDB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6" name="TextBox 4755">
          <a:extLst>
            <a:ext uri="{FF2B5EF4-FFF2-40B4-BE49-F238E27FC236}">
              <a16:creationId xmlns="" xmlns:a16="http://schemas.microsoft.com/office/drawing/2014/main" id="{0DAF1B13-2CFE-4DCD-97B8-2D764D5FA61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="" xmlns:a16="http://schemas.microsoft.com/office/drawing/2014/main" id="{00B7D529-995E-4439-82BB-50CD22C32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="" xmlns:a16="http://schemas.microsoft.com/office/drawing/2014/main" id="{AD18FB5B-437C-480F-92EF-2E12C2274A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="" xmlns:a16="http://schemas.microsoft.com/office/drawing/2014/main" id="{DF5560EE-7AD2-4931-9786-5B58338721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="" xmlns:a16="http://schemas.microsoft.com/office/drawing/2014/main" id="{C58DB909-195B-4DD5-8F67-97F39CE56F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="" xmlns:a16="http://schemas.microsoft.com/office/drawing/2014/main" id="{B6892538-64F3-49A6-BEFB-BF85ED87A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="" xmlns:a16="http://schemas.microsoft.com/office/drawing/2014/main" id="{8EF889FB-EBDA-4F84-95EE-F7BC79BE9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="" xmlns:a16="http://schemas.microsoft.com/office/drawing/2014/main" id="{41FECC94-52D9-4EEE-9DD1-BA783CF118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="" xmlns:a16="http://schemas.microsoft.com/office/drawing/2014/main" id="{52A3F918-FFE2-4B98-A1C2-CFB4B93C23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="" xmlns:a16="http://schemas.microsoft.com/office/drawing/2014/main" id="{BCFADE1C-7C7C-4680-B19A-1BD2FD44A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="" xmlns:a16="http://schemas.microsoft.com/office/drawing/2014/main" id="{FC04D38E-9EF5-4A94-AB54-6A7629A54C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="" xmlns:a16="http://schemas.microsoft.com/office/drawing/2014/main" id="{794FBE1E-81DB-427F-AA9F-66D1AD07F8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="" xmlns:a16="http://schemas.microsoft.com/office/drawing/2014/main" id="{5992CACA-8C2E-4664-AB7E-29DF97E15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9" name="TextBox 4768">
          <a:extLst>
            <a:ext uri="{FF2B5EF4-FFF2-40B4-BE49-F238E27FC236}">
              <a16:creationId xmlns="" xmlns:a16="http://schemas.microsoft.com/office/drawing/2014/main" id="{31BA66FD-8487-4985-BA06-D5B0F385123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="" xmlns:a16="http://schemas.microsoft.com/office/drawing/2014/main" id="{1DFC35BC-7DDE-4385-93F3-B65B0A20C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="" xmlns:a16="http://schemas.microsoft.com/office/drawing/2014/main" id="{03E85821-3010-48F3-BAA9-790044D6B3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="" xmlns:a16="http://schemas.microsoft.com/office/drawing/2014/main" id="{E4FD176C-4703-4314-9B8C-8A69D28336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="" xmlns:a16="http://schemas.microsoft.com/office/drawing/2014/main" id="{CCFDFFBC-D70D-4E6F-9142-D6125335D2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="" xmlns:a16="http://schemas.microsoft.com/office/drawing/2014/main" id="{A7CF7A99-7307-4319-8DCD-C18891F7F2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="" xmlns:a16="http://schemas.microsoft.com/office/drawing/2014/main" id="{4E72E1F5-40E8-4ED0-B49D-071C5D097F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="" xmlns:a16="http://schemas.microsoft.com/office/drawing/2014/main" id="{A201C2A9-94C2-4C20-A6F5-DFDADC164A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="" xmlns:a16="http://schemas.microsoft.com/office/drawing/2014/main" id="{FD463CD2-19D6-4824-8A81-C55136D710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="" xmlns:a16="http://schemas.microsoft.com/office/drawing/2014/main" id="{F393106B-28A6-4287-904D-3A59FE0A38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="" xmlns:a16="http://schemas.microsoft.com/office/drawing/2014/main" id="{1BD6A9F5-6FE6-41F8-9EEB-D1275E3134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="" xmlns:a16="http://schemas.microsoft.com/office/drawing/2014/main" id="{8988A0F9-411C-4275-88DA-967DF7776D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="" xmlns:a16="http://schemas.microsoft.com/office/drawing/2014/main" id="{2D86A5AB-865F-4489-B35D-607711F8F7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2" name="TextBox 4781">
          <a:extLst>
            <a:ext uri="{FF2B5EF4-FFF2-40B4-BE49-F238E27FC236}">
              <a16:creationId xmlns="" xmlns:a16="http://schemas.microsoft.com/office/drawing/2014/main" id="{D5A9E16F-292F-439B-811E-CC6E7E1746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="" xmlns:a16="http://schemas.microsoft.com/office/drawing/2014/main" id="{7F32D572-5BA9-47CF-BF56-2FAB7673CB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="" xmlns:a16="http://schemas.microsoft.com/office/drawing/2014/main" id="{116FA784-8C58-4DB0-B625-60F4C83346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="" xmlns:a16="http://schemas.microsoft.com/office/drawing/2014/main" id="{8970F9B4-2649-4DF5-AB62-4624AC94F18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="" xmlns:a16="http://schemas.microsoft.com/office/drawing/2014/main" id="{2877DA14-4F2E-464B-87CF-1ED7272C9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="" xmlns:a16="http://schemas.microsoft.com/office/drawing/2014/main" id="{A2EE0605-2A9F-4903-9369-701BACF154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="" xmlns:a16="http://schemas.microsoft.com/office/drawing/2014/main" id="{179D048A-AAE1-48D3-9712-EA79BF63B3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="" xmlns:a16="http://schemas.microsoft.com/office/drawing/2014/main" id="{575E371F-0882-4FB7-B43A-2C147EC863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="" xmlns:a16="http://schemas.microsoft.com/office/drawing/2014/main" id="{301701E4-169C-455B-85D2-2B3F682324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="" xmlns:a16="http://schemas.microsoft.com/office/drawing/2014/main" id="{E3E9829C-731B-4187-A4FB-AB91D11A45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="" xmlns:a16="http://schemas.microsoft.com/office/drawing/2014/main" id="{DCC341FB-7B9D-4632-80D3-ACAE236F43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="" xmlns:a16="http://schemas.microsoft.com/office/drawing/2014/main" id="{B1CDA3AA-F7EF-4CDC-BDCD-0F400A5A35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="" xmlns:a16="http://schemas.microsoft.com/office/drawing/2014/main" id="{ED5BCAA0-720A-45F6-949D-121C892EB4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5" name="TextBox 4794">
          <a:extLst>
            <a:ext uri="{FF2B5EF4-FFF2-40B4-BE49-F238E27FC236}">
              <a16:creationId xmlns="" xmlns:a16="http://schemas.microsoft.com/office/drawing/2014/main" id="{68829D87-CF3A-48EB-865A-0E7AE60064A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="" xmlns:a16="http://schemas.microsoft.com/office/drawing/2014/main" id="{9E5CBF9F-80AA-42E4-A397-C223182879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="" xmlns:a16="http://schemas.microsoft.com/office/drawing/2014/main" id="{387A0E0A-F2F1-465B-9925-6B0E89783D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="" xmlns:a16="http://schemas.microsoft.com/office/drawing/2014/main" id="{82EF92A8-E2E0-424A-BBE1-0AE68C0DA2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="" xmlns:a16="http://schemas.microsoft.com/office/drawing/2014/main" id="{A84D8F70-59F9-44B5-8150-4A9DFA92B3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="" xmlns:a16="http://schemas.microsoft.com/office/drawing/2014/main" id="{5575FBD7-B059-4A21-A6F5-425975C0DD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="" xmlns:a16="http://schemas.microsoft.com/office/drawing/2014/main" id="{6965F093-CB78-46B1-83B0-6D903EB8E4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="" xmlns:a16="http://schemas.microsoft.com/office/drawing/2014/main" id="{5B137597-C65E-48AA-A153-7E8C8A91A7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="" xmlns:a16="http://schemas.microsoft.com/office/drawing/2014/main" id="{20D16A8E-DEE1-4F22-AF77-49561BD32A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="" xmlns:a16="http://schemas.microsoft.com/office/drawing/2014/main" id="{87438E62-5ABB-4C9C-BA79-10804C61B6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="" xmlns:a16="http://schemas.microsoft.com/office/drawing/2014/main" id="{9100F5E0-C2D0-49F0-86FB-2D01EFCD5C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="" xmlns:a16="http://schemas.microsoft.com/office/drawing/2014/main" id="{8BFAD299-3C5D-4F94-8C49-AE41011E8B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="" xmlns:a16="http://schemas.microsoft.com/office/drawing/2014/main" id="{98AA7025-A977-4127-A034-55C6A27D8C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08" name="TextBox 4807">
          <a:extLst>
            <a:ext uri="{FF2B5EF4-FFF2-40B4-BE49-F238E27FC236}">
              <a16:creationId xmlns="" xmlns:a16="http://schemas.microsoft.com/office/drawing/2014/main" id="{CB36202A-C42A-4628-9613-EBCBCA9B50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="" xmlns:a16="http://schemas.microsoft.com/office/drawing/2014/main" id="{0A41D063-EFE1-4348-9CAC-F99A55E5CD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="" xmlns:a16="http://schemas.microsoft.com/office/drawing/2014/main" id="{AF9E5EE1-8ACA-4F22-A3C4-E5CE07B743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="" xmlns:a16="http://schemas.microsoft.com/office/drawing/2014/main" id="{9F8E668E-064E-4654-A2DA-959306D18C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="" xmlns:a16="http://schemas.microsoft.com/office/drawing/2014/main" id="{5F6A03BC-0A5B-4F47-89C1-8F992167F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="" xmlns:a16="http://schemas.microsoft.com/office/drawing/2014/main" id="{7AF9E22F-257E-4408-939B-67D652CB24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="" xmlns:a16="http://schemas.microsoft.com/office/drawing/2014/main" id="{71D89DD8-66B3-4ABB-B475-EC3DF68B24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="" xmlns:a16="http://schemas.microsoft.com/office/drawing/2014/main" id="{7446BC7D-F76C-4F88-BC9F-8F6E046BA3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="" xmlns:a16="http://schemas.microsoft.com/office/drawing/2014/main" id="{7BBF5322-9B7B-46B5-8F5F-3C94ED1330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="" xmlns:a16="http://schemas.microsoft.com/office/drawing/2014/main" id="{E9B8C46D-7E80-43C6-B63F-ADF7CEBCD1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="" xmlns:a16="http://schemas.microsoft.com/office/drawing/2014/main" id="{3F33E651-F2FA-4BC1-BD09-6401DB370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9" name="TextBox 4818">
          <a:extLst>
            <a:ext uri="{FF2B5EF4-FFF2-40B4-BE49-F238E27FC236}">
              <a16:creationId xmlns="" xmlns:a16="http://schemas.microsoft.com/office/drawing/2014/main" id="{5277320A-033A-4DB3-91D4-147C8F6A0F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="" xmlns:a16="http://schemas.microsoft.com/office/drawing/2014/main" id="{FA4C4D17-F046-4D22-8FE3-5B5A826AD2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1" name="TextBox 4820">
          <a:extLst>
            <a:ext uri="{FF2B5EF4-FFF2-40B4-BE49-F238E27FC236}">
              <a16:creationId xmlns="" xmlns:a16="http://schemas.microsoft.com/office/drawing/2014/main" id="{02DDC091-A0DF-4811-8695-283446BCB66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="" xmlns:a16="http://schemas.microsoft.com/office/drawing/2014/main" id="{6B0288B8-10DB-4005-B264-1E87969BFB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="" xmlns:a16="http://schemas.microsoft.com/office/drawing/2014/main" id="{5E9B61A0-D989-478B-846F-656B08E2DC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="" xmlns:a16="http://schemas.microsoft.com/office/drawing/2014/main" id="{D5A0CFD8-8DFE-46B7-A0F6-CFA9FA83AB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="" xmlns:a16="http://schemas.microsoft.com/office/drawing/2014/main" id="{D527B2E1-A55F-4BA4-9A89-E5966DE63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6" name="TextBox 4825">
          <a:extLst>
            <a:ext uri="{FF2B5EF4-FFF2-40B4-BE49-F238E27FC236}">
              <a16:creationId xmlns="" xmlns:a16="http://schemas.microsoft.com/office/drawing/2014/main" id="{F184DF7B-299F-44DE-858A-8B5A39B5D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7" name="TextBox 4826">
          <a:extLst>
            <a:ext uri="{FF2B5EF4-FFF2-40B4-BE49-F238E27FC236}">
              <a16:creationId xmlns="" xmlns:a16="http://schemas.microsoft.com/office/drawing/2014/main" id="{CA5A7E77-C6C4-46DC-8C87-D87D64FA075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8" name="TextBox 4827">
          <a:extLst>
            <a:ext uri="{FF2B5EF4-FFF2-40B4-BE49-F238E27FC236}">
              <a16:creationId xmlns="" xmlns:a16="http://schemas.microsoft.com/office/drawing/2014/main" id="{3B208262-3317-4337-B78E-416A80F30A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="" xmlns:a16="http://schemas.microsoft.com/office/drawing/2014/main" id="{B6FE29F9-AA9C-4F1A-A585-D1FAD413B4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="" xmlns:a16="http://schemas.microsoft.com/office/drawing/2014/main" id="{333FA06C-EF74-4E4B-87AF-781A300733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="" xmlns:a16="http://schemas.microsoft.com/office/drawing/2014/main" id="{3EA37FE1-ED4A-47D5-891A-0E1A10E32E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="" xmlns:a16="http://schemas.microsoft.com/office/drawing/2014/main" id="{38131B07-40AE-49DF-AA97-6029B4BD50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="" xmlns:a16="http://schemas.microsoft.com/office/drawing/2014/main" id="{78762ED1-9F4C-4A86-9B1B-CBB4CBED9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34" name="TextBox 4833">
          <a:extLst>
            <a:ext uri="{FF2B5EF4-FFF2-40B4-BE49-F238E27FC236}">
              <a16:creationId xmlns="" xmlns:a16="http://schemas.microsoft.com/office/drawing/2014/main" id="{D685E4B6-8E3F-43E1-8D45-A1476826D35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5" name="TextBox 4834">
          <a:extLst>
            <a:ext uri="{FF2B5EF4-FFF2-40B4-BE49-F238E27FC236}">
              <a16:creationId xmlns="" xmlns:a16="http://schemas.microsoft.com/office/drawing/2014/main" id="{61197472-47A1-4A41-B066-A135D99E9D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="" xmlns:a16="http://schemas.microsoft.com/office/drawing/2014/main" id="{EE9F4262-E6EC-4436-A02F-DFFF4B875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="" xmlns:a16="http://schemas.microsoft.com/office/drawing/2014/main" id="{36EB8BC8-1AB3-4B1E-B741-607F4238A4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="" xmlns:a16="http://schemas.microsoft.com/office/drawing/2014/main" id="{4B872C08-E388-4BCA-901B-839DF79372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="" xmlns:a16="http://schemas.microsoft.com/office/drawing/2014/main" id="{0EB5919B-2D3B-4A7F-947F-0EB00A6B03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0" name="TextBox 4839">
          <a:extLst>
            <a:ext uri="{FF2B5EF4-FFF2-40B4-BE49-F238E27FC236}">
              <a16:creationId xmlns="" xmlns:a16="http://schemas.microsoft.com/office/drawing/2014/main" id="{717419E9-571D-4C2B-AB3C-932DF853B0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="" xmlns:a16="http://schemas.microsoft.com/office/drawing/2014/main" id="{EF28D43C-84A5-4BE4-B2CD-65AC6DC166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2" name="TextBox 4841">
          <a:extLst>
            <a:ext uri="{FF2B5EF4-FFF2-40B4-BE49-F238E27FC236}">
              <a16:creationId xmlns="" xmlns:a16="http://schemas.microsoft.com/office/drawing/2014/main" id="{58F13450-0AE9-4F74-99A8-243EB0514E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3" name="TextBox 4842">
          <a:extLst>
            <a:ext uri="{FF2B5EF4-FFF2-40B4-BE49-F238E27FC236}">
              <a16:creationId xmlns="" xmlns:a16="http://schemas.microsoft.com/office/drawing/2014/main" id="{D84970FC-3B4C-4EA2-BAEF-A8C1C68147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4" name="TextBox 4843">
          <a:extLst>
            <a:ext uri="{FF2B5EF4-FFF2-40B4-BE49-F238E27FC236}">
              <a16:creationId xmlns="" xmlns:a16="http://schemas.microsoft.com/office/drawing/2014/main" id="{2AEA5754-9074-4EB6-9E16-FDC5837BD9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="" xmlns:a16="http://schemas.microsoft.com/office/drawing/2014/main" id="{5F271A69-F32F-47A8-A72C-E2CAA1BC20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="" xmlns:a16="http://schemas.microsoft.com/office/drawing/2014/main" id="{F01AB8DB-12D9-4103-B8DE-707CCD729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7" name="TextBox 4846">
          <a:extLst>
            <a:ext uri="{FF2B5EF4-FFF2-40B4-BE49-F238E27FC236}">
              <a16:creationId xmlns="" xmlns:a16="http://schemas.microsoft.com/office/drawing/2014/main" id="{2291222B-56EC-4BCA-96DE-086FA47A78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="" xmlns:a16="http://schemas.microsoft.com/office/drawing/2014/main" id="{A7B0B223-0020-4ABC-83F1-32A058758A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="" xmlns:a16="http://schemas.microsoft.com/office/drawing/2014/main" id="{327E5617-B452-495F-A856-D741FC55A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="" xmlns:a16="http://schemas.microsoft.com/office/drawing/2014/main" id="{58371D33-B533-4B10-B6BA-114AA91902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1" name="TextBox 4850">
          <a:extLst>
            <a:ext uri="{FF2B5EF4-FFF2-40B4-BE49-F238E27FC236}">
              <a16:creationId xmlns="" xmlns:a16="http://schemas.microsoft.com/office/drawing/2014/main" id="{D35DDABC-3145-4E10-9F15-86B9469718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="" xmlns:a16="http://schemas.microsoft.com/office/drawing/2014/main" id="{73FA88C7-B9A9-4D4B-B8F4-DA74FBAD39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3" name="TextBox 4852">
          <a:extLst>
            <a:ext uri="{FF2B5EF4-FFF2-40B4-BE49-F238E27FC236}">
              <a16:creationId xmlns="" xmlns:a16="http://schemas.microsoft.com/office/drawing/2014/main" id="{B1E9558B-4AD1-4DBF-8738-EBAA1DFC32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="" xmlns:a16="http://schemas.microsoft.com/office/drawing/2014/main" id="{671B23DB-4A4F-4F0C-94ED-E7F4EFD7FE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="" xmlns:a16="http://schemas.microsoft.com/office/drawing/2014/main" id="{931F6740-08BD-443E-BD28-8BBF2F3E1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="" xmlns:a16="http://schemas.microsoft.com/office/drawing/2014/main" id="{52322811-55A8-4223-8EE9-5C3FC4ACA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="" xmlns:a16="http://schemas.microsoft.com/office/drawing/2014/main" id="{981CE93E-3736-48B4-A0BD-AB28889C71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8" name="TextBox 4857">
          <a:extLst>
            <a:ext uri="{FF2B5EF4-FFF2-40B4-BE49-F238E27FC236}">
              <a16:creationId xmlns="" xmlns:a16="http://schemas.microsoft.com/office/drawing/2014/main" id="{07246781-F1F3-40BC-9298-EECF9BEA25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9" name="TextBox 4858">
          <a:extLst>
            <a:ext uri="{FF2B5EF4-FFF2-40B4-BE49-F238E27FC236}">
              <a16:creationId xmlns="" xmlns:a16="http://schemas.microsoft.com/office/drawing/2014/main" id="{CBD4C8D9-F997-4B9A-B0F8-849E1C514B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0" name="TextBox 4859">
          <a:extLst>
            <a:ext uri="{FF2B5EF4-FFF2-40B4-BE49-F238E27FC236}">
              <a16:creationId xmlns="" xmlns:a16="http://schemas.microsoft.com/office/drawing/2014/main" id="{22FAD2E7-95C9-4E53-9619-0B7C2E1B4E6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="" xmlns:a16="http://schemas.microsoft.com/office/drawing/2014/main" id="{9CA3E51B-06B4-4D91-AD33-E2964C6D9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="" xmlns:a16="http://schemas.microsoft.com/office/drawing/2014/main" id="{82B4CABC-6032-4D1C-B406-4ABA830172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="" xmlns:a16="http://schemas.microsoft.com/office/drawing/2014/main" id="{C2347F35-3273-40C9-BDFE-E57A4A530B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="" xmlns:a16="http://schemas.microsoft.com/office/drawing/2014/main" id="{EE540B29-DEA2-499F-A5C9-AD506C072F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="" xmlns:a16="http://schemas.microsoft.com/office/drawing/2014/main" id="{31D71F57-37FC-438E-B523-CBE9B84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6" name="TextBox 4865">
          <a:extLst>
            <a:ext uri="{FF2B5EF4-FFF2-40B4-BE49-F238E27FC236}">
              <a16:creationId xmlns="" xmlns:a16="http://schemas.microsoft.com/office/drawing/2014/main" id="{05379196-4FED-47D4-80E9-69DAE8F177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7" name="TextBox 4866">
          <a:extLst>
            <a:ext uri="{FF2B5EF4-FFF2-40B4-BE49-F238E27FC236}">
              <a16:creationId xmlns="" xmlns:a16="http://schemas.microsoft.com/office/drawing/2014/main" id="{A08B2508-1B07-4913-876E-6ACA313286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="" xmlns:a16="http://schemas.microsoft.com/office/drawing/2014/main" id="{30360628-367C-47D9-90A8-9176791AD2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="" xmlns:a16="http://schemas.microsoft.com/office/drawing/2014/main" id="{94826F7A-C7F6-4577-BCE6-AF62DF170B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="" xmlns:a16="http://schemas.microsoft.com/office/drawing/2014/main" id="{DF409B7E-3F12-4937-B3F0-8E053F24E5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="" xmlns:a16="http://schemas.microsoft.com/office/drawing/2014/main" id="{5771564A-25A0-45F1-8B34-B9F595A127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="" xmlns:a16="http://schemas.microsoft.com/office/drawing/2014/main" id="{844BE581-43FB-4263-83B6-7D6DD01E3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3" name="TextBox 4872">
          <a:extLst>
            <a:ext uri="{FF2B5EF4-FFF2-40B4-BE49-F238E27FC236}">
              <a16:creationId xmlns="" xmlns:a16="http://schemas.microsoft.com/office/drawing/2014/main" id="{DA32E98A-6A7A-43E6-99DC-C27A280CE2D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4" name="TextBox 4873">
          <a:extLst>
            <a:ext uri="{FF2B5EF4-FFF2-40B4-BE49-F238E27FC236}">
              <a16:creationId xmlns="" xmlns:a16="http://schemas.microsoft.com/office/drawing/2014/main" id="{2C64D591-B327-4914-B5FD-C5E2CAC73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5" name="TextBox 4874">
          <a:extLst>
            <a:ext uri="{FF2B5EF4-FFF2-40B4-BE49-F238E27FC236}">
              <a16:creationId xmlns="" xmlns:a16="http://schemas.microsoft.com/office/drawing/2014/main" id="{C1EEE9B3-C6CA-4E7C-A469-CB177A2CE6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6" name="TextBox 4875">
          <a:extLst>
            <a:ext uri="{FF2B5EF4-FFF2-40B4-BE49-F238E27FC236}">
              <a16:creationId xmlns="" xmlns:a16="http://schemas.microsoft.com/office/drawing/2014/main" id="{6FBAD321-E39B-4AC3-A709-4CCE49DB9B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="" xmlns:a16="http://schemas.microsoft.com/office/drawing/2014/main" id="{19CB1147-7735-4EA3-84E8-7C10368832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="" xmlns:a16="http://schemas.microsoft.com/office/drawing/2014/main" id="{AA65BDCA-FE2E-41A1-A806-47E9775AB2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9" name="TextBox 4878">
          <a:extLst>
            <a:ext uri="{FF2B5EF4-FFF2-40B4-BE49-F238E27FC236}">
              <a16:creationId xmlns="" xmlns:a16="http://schemas.microsoft.com/office/drawing/2014/main" id="{D4C4B361-7B55-4D08-9086-24A0FEED90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="" xmlns:a16="http://schemas.microsoft.com/office/drawing/2014/main" id="{C1833C87-F8D1-413E-A349-73FDDD0268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="" xmlns:a16="http://schemas.microsoft.com/office/drawing/2014/main" id="{965B6B45-A539-49D4-B36C-7B781B4D46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="" xmlns:a16="http://schemas.microsoft.com/office/drawing/2014/main" id="{64C21C85-DC59-4DA1-8453-08340E7477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3" name="TextBox 4882">
          <a:extLst>
            <a:ext uri="{FF2B5EF4-FFF2-40B4-BE49-F238E27FC236}">
              <a16:creationId xmlns="" xmlns:a16="http://schemas.microsoft.com/office/drawing/2014/main" id="{A08F8C1E-81E0-451D-8FC5-5356CC258D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="" xmlns:a16="http://schemas.microsoft.com/office/drawing/2014/main" id="{7F9FEF24-B57A-42DB-8ADF-9D3BE8D894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="" xmlns:a16="http://schemas.microsoft.com/office/drawing/2014/main" id="{C3C08A12-5941-4857-9C1F-77EC64E5CB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86" name="TextBox 4885">
          <a:extLst>
            <a:ext uri="{FF2B5EF4-FFF2-40B4-BE49-F238E27FC236}">
              <a16:creationId xmlns="" xmlns:a16="http://schemas.microsoft.com/office/drawing/2014/main" id="{EF1690C0-C9A7-4100-A7F2-5F896398DE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="" xmlns:a16="http://schemas.microsoft.com/office/drawing/2014/main" id="{6591CDE1-3F3C-4EB8-B591-63AD451E6D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="" xmlns:a16="http://schemas.microsoft.com/office/drawing/2014/main" id="{60B3B4C3-FEF8-4B8C-9ED1-53556E1A6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="" xmlns:a16="http://schemas.microsoft.com/office/drawing/2014/main" id="{4692490E-3D3C-4EBC-8CB0-1CF34C61B1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0" name="TextBox 4889">
          <a:extLst>
            <a:ext uri="{FF2B5EF4-FFF2-40B4-BE49-F238E27FC236}">
              <a16:creationId xmlns="" xmlns:a16="http://schemas.microsoft.com/office/drawing/2014/main" id="{961904B1-0135-4251-9680-46C9C33CF4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1" name="TextBox 4890">
          <a:extLst>
            <a:ext uri="{FF2B5EF4-FFF2-40B4-BE49-F238E27FC236}">
              <a16:creationId xmlns="" xmlns:a16="http://schemas.microsoft.com/office/drawing/2014/main" id="{08F3D03D-3FE2-4E94-9C4E-5399642788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2" name="TextBox 4891">
          <a:extLst>
            <a:ext uri="{FF2B5EF4-FFF2-40B4-BE49-F238E27FC236}">
              <a16:creationId xmlns="" xmlns:a16="http://schemas.microsoft.com/office/drawing/2014/main" id="{9613EA1D-3A04-4E96-9CCC-362382A13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="" xmlns:a16="http://schemas.microsoft.com/office/drawing/2014/main" id="{B92502E2-8D20-455D-8DEB-F7B62B0D96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="" xmlns:a16="http://schemas.microsoft.com/office/drawing/2014/main" id="{542D0507-B2F7-4454-9370-E8548B8152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="" xmlns:a16="http://schemas.microsoft.com/office/drawing/2014/main" id="{2BB260CF-C8F8-4A15-A809-367273D89D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="" xmlns:a16="http://schemas.microsoft.com/office/drawing/2014/main" id="{D4BE33B0-557E-4CFF-8723-61C62AF755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="" xmlns:a16="http://schemas.microsoft.com/office/drawing/2014/main" id="{2F9AE63F-97EA-422A-83D6-10F965E18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="" xmlns:a16="http://schemas.microsoft.com/office/drawing/2014/main" id="{ACEC27B3-05D9-4755-A5AD-011B2B82F5A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9" name="TextBox 4898">
          <a:extLst>
            <a:ext uri="{FF2B5EF4-FFF2-40B4-BE49-F238E27FC236}">
              <a16:creationId xmlns="" xmlns:a16="http://schemas.microsoft.com/office/drawing/2014/main" id="{A89CC77B-C3C5-4CEE-A10C-5093E23AD59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="" xmlns:a16="http://schemas.microsoft.com/office/drawing/2014/main" id="{A4B8390D-732B-4109-99E5-68F022CEA9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="" xmlns:a16="http://schemas.microsoft.com/office/drawing/2014/main" id="{89777690-FB5C-4E2B-8DAC-ED7BDFEAE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="" xmlns:a16="http://schemas.microsoft.com/office/drawing/2014/main" id="{1D2C209F-A136-421D-A01D-8162FCDD0E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="" xmlns:a16="http://schemas.microsoft.com/office/drawing/2014/main" id="{B204CF37-B703-4837-B5DE-3985F4A4F8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="" xmlns:a16="http://schemas.microsoft.com/office/drawing/2014/main" id="{3FD54E2D-A154-41DE-AB83-96383B2875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5" name="TextBox 4904">
          <a:extLst>
            <a:ext uri="{FF2B5EF4-FFF2-40B4-BE49-F238E27FC236}">
              <a16:creationId xmlns="" xmlns:a16="http://schemas.microsoft.com/office/drawing/2014/main" id="{DF6AD5F5-452E-42A9-BF8C-806DAAE14E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6" name="TextBox 4905">
          <a:extLst>
            <a:ext uri="{FF2B5EF4-FFF2-40B4-BE49-F238E27FC236}">
              <a16:creationId xmlns="" xmlns:a16="http://schemas.microsoft.com/office/drawing/2014/main" id="{7DE39690-6335-4A80-99EC-927B58371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7" name="TextBox 4906">
          <a:extLst>
            <a:ext uri="{FF2B5EF4-FFF2-40B4-BE49-F238E27FC236}">
              <a16:creationId xmlns="" xmlns:a16="http://schemas.microsoft.com/office/drawing/2014/main" id="{2AA5C270-DC77-4BFD-B286-7E8B6F0E6A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8" name="TextBox 4907">
          <a:extLst>
            <a:ext uri="{FF2B5EF4-FFF2-40B4-BE49-F238E27FC236}">
              <a16:creationId xmlns="" xmlns:a16="http://schemas.microsoft.com/office/drawing/2014/main" id="{406A47E4-25C4-4C23-BC2B-C3D00919A2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="" xmlns:a16="http://schemas.microsoft.com/office/drawing/2014/main" id="{B637CD1E-721A-4A6E-8BBF-BF35D8037E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="" xmlns:a16="http://schemas.microsoft.com/office/drawing/2014/main" id="{FE9C7883-53F3-46F4-BA22-8130A9D558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="" xmlns:a16="http://schemas.microsoft.com/office/drawing/2014/main" id="{9C38BFC5-73FA-4EF9-A74F-029A76BAE6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12" name="TextBox 4911">
          <a:extLst>
            <a:ext uri="{FF2B5EF4-FFF2-40B4-BE49-F238E27FC236}">
              <a16:creationId xmlns="" xmlns:a16="http://schemas.microsoft.com/office/drawing/2014/main" id="{30A08090-53A3-4D21-A0C0-97A52B6B15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="" xmlns:a16="http://schemas.microsoft.com/office/drawing/2014/main" id="{011AA070-A27E-4DB0-B53E-9F512E0F90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="" xmlns:a16="http://schemas.microsoft.com/office/drawing/2014/main" id="{0BA5A46A-5508-4291-A59B-A4805E5E23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5" name="TextBox 4914">
          <a:extLst>
            <a:ext uri="{FF2B5EF4-FFF2-40B4-BE49-F238E27FC236}">
              <a16:creationId xmlns="" xmlns:a16="http://schemas.microsoft.com/office/drawing/2014/main" id="{87C11009-169D-4D58-80C6-F5A1CD2335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="" xmlns:a16="http://schemas.microsoft.com/office/drawing/2014/main" id="{648C293D-B7C2-43A9-96AF-D81F1F5BF5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="" xmlns:a16="http://schemas.microsoft.com/office/drawing/2014/main" id="{DCA0ABB8-645B-46AA-A9B4-2769BED044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8" name="TextBox 4917">
          <a:extLst>
            <a:ext uri="{FF2B5EF4-FFF2-40B4-BE49-F238E27FC236}">
              <a16:creationId xmlns="" xmlns:a16="http://schemas.microsoft.com/office/drawing/2014/main" id="{63AFA353-D412-4FA3-8EEA-8B3BC5707A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="" xmlns:a16="http://schemas.microsoft.com/office/drawing/2014/main" id="{92D15916-FA39-4BCC-8D55-476A6DE656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="" xmlns:a16="http://schemas.microsoft.com/office/drawing/2014/main" id="{6AA933A6-84E1-4364-8814-05FD3F34A3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="" xmlns:a16="http://schemas.microsoft.com/office/drawing/2014/main" id="{DC99EC6B-85BB-492B-A44B-CEFF7E8715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2" name="TextBox 4921">
          <a:extLst>
            <a:ext uri="{FF2B5EF4-FFF2-40B4-BE49-F238E27FC236}">
              <a16:creationId xmlns="" xmlns:a16="http://schemas.microsoft.com/office/drawing/2014/main" id="{5B49199D-7139-46E5-8F9C-11BD1612D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3" name="TextBox 4922">
          <a:extLst>
            <a:ext uri="{FF2B5EF4-FFF2-40B4-BE49-F238E27FC236}">
              <a16:creationId xmlns="" xmlns:a16="http://schemas.microsoft.com/office/drawing/2014/main" id="{3A965E14-0711-4431-B31D-FC4DF11A37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4" name="TextBox 4923">
          <a:extLst>
            <a:ext uri="{FF2B5EF4-FFF2-40B4-BE49-F238E27FC236}">
              <a16:creationId xmlns="" xmlns:a16="http://schemas.microsoft.com/office/drawing/2014/main" id="{9DF950AD-6888-40DF-9AF2-D9E93489AA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5" name="TextBox 4924">
          <a:extLst>
            <a:ext uri="{FF2B5EF4-FFF2-40B4-BE49-F238E27FC236}">
              <a16:creationId xmlns="" xmlns:a16="http://schemas.microsoft.com/office/drawing/2014/main" id="{60CB67D3-7275-472E-B873-A28F1505D21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="" xmlns:a16="http://schemas.microsoft.com/office/drawing/2014/main" id="{51D46DA4-ED77-431C-BDC0-65779B58F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="" xmlns:a16="http://schemas.microsoft.com/office/drawing/2014/main" id="{FA669A86-EE65-41DA-92A5-D14D37BE70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="" xmlns:a16="http://schemas.microsoft.com/office/drawing/2014/main" id="{906C70FA-D738-4328-98ED-A5C05AF549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="" xmlns:a16="http://schemas.microsoft.com/office/drawing/2014/main" id="{FC6C4637-623C-4527-95F6-0380A4D2AE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="" xmlns:a16="http://schemas.microsoft.com/office/drawing/2014/main" id="{B30A79BE-7F62-4C12-B87A-15E7FB7D4A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1" name="TextBox 4930">
          <a:extLst>
            <a:ext uri="{FF2B5EF4-FFF2-40B4-BE49-F238E27FC236}">
              <a16:creationId xmlns="" xmlns:a16="http://schemas.microsoft.com/office/drawing/2014/main" id="{D260C4B0-B44C-40ED-94BA-50B2113AD7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="" xmlns:a16="http://schemas.microsoft.com/office/drawing/2014/main" id="{3CBD205C-9132-4612-B46D-36E90D5597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="" xmlns:a16="http://schemas.microsoft.com/office/drawing/2014/main" id="{16AE8B60-726F-4507-B4B5-9B78326A08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="" xmlns:a16="http://schemas.microsoft.com/office/drawing/2014/main" id="{B1A86157-F418-404E-805A-84B18EBE50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="" xmlns:a16="http://schemas.microsoft.com/office/drawing/2014/main" id="{7032814D-E770-4BD2-8344-318C7FE5F0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="" xmlns:a16="http://schemas.microsoft.com/office/drawing/2014/main" id="{7E16C95F-5ACA-4BF0-A8DB-87085770A9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="" xmlns:a16="http://schemas.microsoft.com/office/drawing/2014/main" id="{F01F75E2-48D0-4C6A-8363-B2A849BEB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8" name="TextBox 4937">
          <a:extLst>
            <a:ext uri="{FF2B5EF4-FFF2-40B4-BE49-F238E27FC236}">
              <a16:creationId xmlns="" xmlns:a16="http://schemas.microsoft.com/office/drawing/2014/main" id="{6BD38DF5-8B44-4FEF-8408-60A3202E603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9" name="TextBox 4938">
          <a:extLst>
            <a:ext uri="{FF2B5EF4-FFF2-40B4-BE49-F238E27FC236}">
              <a16:creationId xmlns="" xmlns:a16="http://schemas.microsoft.com/office/drawing/2014/main" id="{73FBEF9E-C8A0-4715-B8C9-6A458C3617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0" name="TextBox 4939">
          <a:extLst>
            <a:ext uri="{FF2B5EF4-FFF2-40B4-BE49-F238E27FC236}">
              <a16:creationId xmlns="" xmlns:a16="http://schemas.microsoft.com/office/drawing/2014/main" id="{D8A425B6-B12A-4E18-B7AA-59B192B731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="" xmlns:a16="http://schemas.microsoft.com/office/drawing/2014/main" id="{79FA834E-B0D4-4379-861F-7057D7F4BA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="" xmlns:a16="http://schemas.microsoft.com/office/drawing/2014/main" id="{E0B6EDE4-0779-4B72-938E-74D75897E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="" xmlns:a16="http://schemas.microsoft.com/office/drawing/2014/main" id="{C6916DCD-A52E-44E2-8432-3A0DFED7E2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4" name="TextBox 4943">
          <a:extLst>
            <a:ext uri="{FF2B5EF4-FFF2-40B4-BE49-F238E27FC236}">
              <a16:creationId xmlns="" xmlns:a16="http://schemas.microsoft.com/office/drawing/2014/main" id="{F7E2D575-7A7D-462B-A7D1-460855BAB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="" xmlns:a16="http://schemas.microsoft.com/office/drawing/2014/main" id="{D5F3AC71-BF3B-4169-93D8-08E515B33F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="" xmlns:a16="http://schemas.microsoft.com/office/drawing/2014/main" id="{E678542E-203C-4C9D-89B0-0C37CC0C01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7" name="TextBox 4946">
          <a:extLst>
            <a:ext uri="{FF2B5EF4-FFF2-40B4-BE49-F238E27FC236}">
              <a16:creationId xmlns="" xmlns:a16="http://schemas.microsoft.com/office/drawing/2014/main" id="{D6C476EF-968D-43C7-8C85-85CC04E13A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="" xmlns:a16="http://schemas.microsoft.com/office/drawing/2014/main" id="{27BA01E7-07C9-4785-BBC1-2D19B29248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="" xmlns:a16="http://schemas.microsoft.com/office/drawing/2014/main" id="{FEB1F16B-73AE-45AE-88AB-68C4D170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="" xmlns:a16="http://schemas.microsoft.com/office/drawing/2014/main" id="{4090A221-586A-43BA-BFF3-5CC2E9325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1" name="TextBox 4950">
          <a:extLst>
            <a:ext uri="{FF2B5EF4-FFF2-40B4-BE49-F238E27FC236}">
              <a16:creationId xmlns="" xmlns:a16="http://schemas.microsoft.com/office/drawing/2014/main" id="{4350949A-BE49-4BB9-B4CE-4602DA545AF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="" xmlns:a16="http://schemas.microsoft.com/office/drawing/2014/main" id="{BC0C7A07-2B31-4BF4-891E-A1CCAC17B9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="" xmlns:a16="http://schemas.microsoft.com/office/drawing/2014/main" id="{7EDA0778-C823-4490-BC92-CE74B9E214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4" name="TextBox 4953">
          <a:extLst>
            <a:ext uri="{FF2B5EF4-FFF2-40B4-BE49-F238E27FC236}">
              <a16:creationId xmlns="" xmlns:a16="http://schemas.microsoft.com/office/drawing/2014/main" id="{F4706E19-E990-47C0-93F3-827BF4F8F7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5" name="TextBox 4954">
          <a:extLst>
            <a:ext uri="{FF2B5EF4-FFF2-40B4-BE49-F238E27FC236}">
              <a16:creationId xmlns="" xmlns:a16="http://schemas.microsoft.com/office/drawing/2014/main" id="{180E7E90-8EB1-4865-9592-DDAD0BD91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6" name="TextBox 4955">
          <a:extLst>
            <a:ext uri="{FF2B5EF4-FFF2-40B4-BE49-F238E27FC236}">
              <a16:creationId xmlns="" xmlns:a16="http://schemas.microsoft.com/office/drawing/2014/main" id="{58032FAA-B1E5-4C15-8FFF-EA9B802958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7" name="TextBox 4956">
          <a:extLst>
            <a:ext uri="{FF2B5EF4-FFF2-40B4-BE49-F238E27FC236}">
              <a16:creationId xmlns="" xmlns:a16="http://schemas.microsoft.com/office/drawing/2014/main" id="{B8BC4CF0-7D6F-4DF8-8BE9-847AF0163F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="" xmlns:a16="http://schemas.microsoft.com/office/drawing/2014/main" id="{07030D32-BA6C-4E51-BF82-A50D8C46CC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="" xmlns:a16="http://schemas.microsoft.com/office/drawing/2014/main" id="{099D60E5-849D-42AF-9F17-56143D1A22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="" xmlns:a16="http://schemas.microsoft.com/office/drawing/2014/main" id="{C2DA3A0F-45AB-45DF-A440-73E3FB5F8B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="" xmlns:a16="http://schemas.microsoft.com/office/drawing/2014/main" id="{FA66F837-ECEF-4FA4-AD24-EC4D6E3603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="" xmlns:a16="http://schemas.microsoft.com/office/drawing/2014/main" id="{B87B7ECB-9C29-4756-BE31-7F79147AB6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3" name="TextBox 4962">
          <a:extLst>
            <a:ext uri="{FF2B5EF4-FFF2-40B4-BE49-F238E27FC236}">
              <a16:creationId xmlns="" xmlns:a16="http://schemas.microsoft.com/office/drawing/2014/main" id="{A81A8371-0AB9-42B5-81EE-0C97FC12F0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64" name="TextBox 4963">
          <a:extLst>
            <a:ext uri="{FF2B5EF4-FFF2-40B4-BE49-F238E27FC236}">
              <a16:creationId xmlns="" xmlns:a16="http://schemas.microsoft.com/office/drawing/2014/main" id="{1FA4777F-DC59-4377-99A0-9BEE12C7DD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="" xmlns:a16="http://schemas.microsoft.com/office/drawing/2014/main" id="{0D511FB3-59CB-4E5E-AFF1-3EA1ACA363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="" xmlns:a16="http://schemas.microsoft.com/office/drawing/2014/main" id="{A2F6823B-1908-4E07-8AE0-6E1F8577E1C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="" xmlns:a16="http://schemas.microsoft.com/office/drawing/2014/main" id="{62C54A96-76FF-413A-9FC5-904F250DCD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="" xmlns:a16="http://schemas.microsoft.com/office/drawing/2014/main" id="{147FCA5B-9EF8-408D-9FFC-140D9291F9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="" xmlns:a16="http://schemas.microsoft.com/office/drawing/2014/main" id="{3FEDF8F1-DF8B-4CCD-83D3-FA82903E46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0" name="TextBox 4969">
          <a:extLst>
            <a:ext uri="{FF2B5EF4-FFF2-40B4-BE49-F238E27FC236}">
              <a16:creationId xmlns="" xmlns:a16="http://schemas.microsoft.com/office/drawing/2014/main" id="{FD900123-0EB8-4CE3-A9AF-AB296FD91A9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1" name="TextBox 4970">
          <a:extLst>
            <a:ext uri="{FF2B5EF4-FFF2-40B4-BE49-F238E27FC236}">
              <a16:creationId xmlns="" xmlns:a16="http://schemas.microsoft.com/office/drawing/2014/main" id="{FF786817-3B55-4526-BD3D-434A6461718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2" name="TextBox 4971">
          <a:extLst>
            <a:ext uri="{FF2B5EF4-FFF2-40B4-BE49-F238E27FC236}">
              <a16:creationId xmlns="" xmlns:a16="http://schemas.microsoft.com/office/drawing/2014/main" id="{58235540-E75A-446F-A52B-03DBA638E0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="" xmlns:a16="http://schemas.microsoft.com/office/drawing/2014/main" id="{46A82A83-F5B4-4592-8B26-28C4EA8350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="" xmlns:a16="http://schemas.microsoft.com/office/drawing/2014/main" id="{D0CAAE54-5ED7-461F-849A-8A2298D603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="" xmlns:a16="http://schemas.microsoft.com/office/drawing/2014/main" id="{6E128E1D-F89B-4016-AB1E-CB0D8B4AD1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="" xmlns:a16="http://schemas.microsoft.com/office/drawing/2014/main" id="{AB21A39C-C98B-45EE-BB48-579EF513E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7" name="TextBox 4976">
          <a:extLst>
            <a:ext uri="{FF2B5EF4-FFF2-40B4-BE49-F238E27FC236}">
              <a16:creationId xmlns="" xmlns:a16="http://schemas.microsoft.com/office/drawing/2014/main" id="{776C38F9-EF6A-4533-BEA5-8FC4F40BD2B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="" xmlns:a16="http://schemas.microsoft.com/office/drawing/2014/main" id="{17A2336A-D511-48FC-8B4A-77A7AF52B3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9" name="TextBox 4978">
          <a:extLst>
            <a:ext uri="{FF2B5EF4-FFF2-40B4-BE49-F238E27FC236}">
              <a16:creationId xmlns="" xmlns:a16="http://schemas.microsoft.com/office/drawing/2014/main" id="{9421D48E-3094-43F6-B897-75A8ED1310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="" xmlns:a16="http://schemas.microsoft.com/office/drawing/2014/main" id="{B2F4698E-6F11-45E8-A465-8018920AA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="" xmlns:a16="http://schemas.microsoft.com/office/drawing/2014/main" id="{5DBDE325-8A5A-43B1-A0E6-614431A62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="" xmlns:a16="http://schemas.microsoft.com/office/drawing/2014/main" id="{7504D582-29AD-47FB-962B-A46D92757A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3" name="TextBox 4982">
          <a:extLst>
            <a:ext uri="{FF2B5EF4-FFF2-40B4-BE49-F238E27FC236}">
              <a16:creationId xmlns="" xmlns:a16="http://schemas.microsoft.com/office/drawing/2014/main" id="{C67C5060-8CD4-4787-9100-242471CD2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="" xmlns:a16="http://schemas.microsoft.com/office/drawing/2014/main" id="{8149AD61-174A-48C5-AC61-A4CAA6E1F6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="" xmlns:a16="http://schemas.microsoft.com/office/drawing/2014/main" id="{180D842C-9852-4991-8E1E-D984D718F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6" name="TextBox 4985">
          <a:extLst>
            <a:ext uri="{FF2B5EF4-FFF2-40B4-BE49-F238E27FC236}">
              <a16:creationId xmlns="" xmlns:a16="http://schemas.microsoft.com/office/drawing/2014/main" id="{A888F29D-8EC6-4839-A1D3-21AB74B07F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7" name="TextBox 4986">
          <a:extLst>
            <a:ext uri="{FF2B5EF4-FFF2-40B4-BE49-F238E27FC236}">
              <a16:creationId xmlns="" xmlns:a16="http://schemas.microsoft.com/office/drawing/2014/main" id="{A6BFB4E6-3A55-412C-9673-882042284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8" name="TextBox 4987">
          <a:extLst>
            <a:ext uri="{FF2B5EF4-FFF2-40B4-BE49-F238E27FC236}">
              <a16:creationId xmlns="" xmlns:a16="http://schemas.microsoft.com/office/drawing/2014/main" id="{3AF05F6A-A33D-4901-AE92-1226CD9D9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="" xmlns:a16="http://schemas.microsoft.com/office/drawing/2014/main" id="{0C3EFCC6-2C5E-440B-9576-52C1CFD96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90" name="TextBox 4989">
          <a:extLst>
            <a:ext uri="{FF2B5EF4-FFF2-40B4-BE49-F238E27FC236}">
              <a16:creationId xmlns="" xmlns:a16="http://schemas.microsoft.com/office/drawing/2014/main" id="{B76A429E-F1CF-476F-AA9E-D4705A16B8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="" xmlns:a16="http://schemas.microsoft.com/office/drawing/2014/main" id="{96EF9528-B40C-46AC-9810-1D9AA6DC0F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="" xmlns:a16="http://schemas.microsoft.com/office/drawing/2014/main" id="{2EE6E6D2-2290-4607-A2E7-60AE787281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="" xmlns:a16="http://schemas.microsoft.com/office/drawing/2014/main" id="{1DEA0B83-B98C-4559-9A76-C6BD84FE16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="" xmlns:a16="http://schemas.microsoft.com/office/drawing/2014/main" id="{C8B7047C-50DC-4CEC-9DD7-A75DFB2FDC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5" name="TextBox 4994">
          <a:extLst>
            <a:ext uri="{FF2B5EF4-FFF2-40B4-BE49-F238E27FC236}">
              <a16:creationId xmlns="" xmlns:a16="http://schemas.microsoft.com/office/drawing/2014/main" id="{CE6D62A3-CD05-4345-AEC1-F1D1325FD4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6" name="TextBox 4995">
          <a:extLst>
            <a:ext uri="{FF2B5EF4-FFF2-40B4-BE49-F238E27FC236}">
              <a16:creationId xmlns="" xmlns:a16="http://schemas.microsoft.com/office/drawing/2014/main" id="{D184C442-EDE9-4FFB-9BAF-10345BF74E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="" xmlns:a16="http://schemas.microsoft.com/office/drawing/2014/main" id="{013A3664-9FBC-44F9-A328-1F7C8C5696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="" xmlns:a16="http://schemas.microsoft.com/office/drawing/2014/main" id="{0FCE9D5C-9711-433A-8022-6E5E381C05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="" xmlns:a16="http://schemas.microsoft.com/office/drawing/2014/main" id="{6A3ED368-82EF-4694-9FB4-3B2018C5AD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="" xmlns:a16="http://schemas.microsoft.com/office/drawing/2014/main" id="{F5D4B634-7A36-4129-AD8B-69E7681F24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="" xmlns:a16="http://schemas.microsoft.com/office/drawing/2014/main" id="{06682A24-901C-4235-8104-B5A53A6A43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2" name="TextBox 5001">
          <a:extLst>
            <a:ext uri="{FF2B5EF4-FFF2-40B4-BE49-F238E27FC236}">
              <a16:creationId xmlns="" xmlns:a16="http://schemas.microsoft.com/office/drawing/2014/main" id="{1F041C8F-5379-459F-88A1-F83C1CC4CD2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3" name="TextBox 5002">
          <a:extLst>
            <a:ext uri="{FF2B5EF4-FFF2-40B4-BE49-F238E27FC236}">
              <a16:creationId xmlns="" xmlns:a16="http://schemas.microsoft.com/office/drawing/2014/main" id="{8D8BD38E-41AF-4D16-95AF-9431A4CB34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4" name="TextBox 5003">
          <a:extLst>
            <a:ext uri="{FF2B5EF4-FFF2-40B4-BE49-F238E27FC236}">
              <a16:creationId xmlns="" xmlns:a16="http://schemas.microsoft.com/office/drawing/2014/main" id="{7A351E2A-5ED4-4E8B-970E-28A242A388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="" xmlns:a16="http://schemas.microsoft.com/office/drawing/2014/main" id="{BFCDB30F-1C58-413C-B01B-9ED9C0E42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="" xmlns:a16="http://schemas.microsoft.com/office/drawing/2014/main" id="{D10C3415-0A59-46CD-A12D-F6C8D01CA1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="" xmlns:a16="http://schemas.microsoft.com/office/drawing/2014/main" id="{D965C1DF-E8DE-4A00-9C5D-BBE9C2DD85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="" xmlns:a16="http://schemas.microsoft.com/office/drawing/2014/main" id="{4940FA10-00B0-4A42-9ECD-535D1C945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9" name="TextBox 5008">
          <a:extLst>
            <a:ext uri="{FF2B5EF4-FFF2-40B4-BE49-F238E27FC236}">
              <a16:creationId xmlns="" xmlns:a16="http://schemas.microsoft.com/office/drawing/2014/main" id="{3851770F-4DB7-42EB-B171-6F7023DA2C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="" xmlns:a16="http://schemas.microsoft.com/office/drawing/2014/main" id="{D5A94ADD-B833-4723-AF19-3FA1657842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1" name="TextBox 5010">
          <a:extLst>
            <a:ext uri="{FF2B5EF4-FFF2-40B4-BE49-F238E27FC236}">
              <a16:creationId xmlns="" xmlns:a16="http://schemas.microsoft.com/office/drawing/2014/main" id="{5492EB8D-805E-418A-8716-B925856258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="" xmlns:a16="http://schemas.microsoft.com/office/drawing/2014/main" id="{F414C8E6-56B3-4C9B-A39E-78DC76C31F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="" xmlns:a16="http://schemas.microsoft.com/office/drawing/2014/main" id="{A5A90377-274A-43D2-A630-0AA22AC74F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="" xmlns:a16="http://schemas.microsoft.com/office/drawing/2014/main" id="{6BA2A65A-EEB0-4705-92DD-C99CBDF0C1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="" xmlns:a16="http://schemas.microsoft.com/office/drawing/2014/main" id="{68860074-DA6F-4792-88E4-60DFC32A22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6" name="TextBox 5015">
          <a:extLst>
            <a:ext uri="{FF2B5EF4-FFF2-40B4-BE49-F238E27FC236}">
              <a16:creationId xmlns="" xmlns:a16="http://schemas.microsoft.com/office/drawing/2014/main" id="{F88A6BCD-9A3A-4070-B076-3BB3E39193D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="" xmlns:a16="http://schemas.microsoft.com/office/drawing/2014/main" id="{1E499160-9890-4793-AC11-98F15AD4C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8" name="TextBox 5017">
          <a:extLst>
            <a:ext uri="{FF2B5EF4-FFF2-40B4-BE49-F238E27FC236}">
              <a16:creationId xmlns="" xmlns:a16="http://schemas.microsoft.com/office/drawing/2014/main" id="{1FBD118A-E7DC-49D9-B8D5-DA0D19C4D3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9" name="TextBox 5018">
          <a:extLst>
            <a:ext uri="{FF2B5EF4-FFF2-40B4-BE49-F238E27FC236}">
              <a16:creationId xmlns="" xmlns:a16="http://schemas.microsoft.com/office/drawing/2014/main" id="{3A269462-4061-4438-8E6E-F07D32A88A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0" name="TextBox 5019">
          <a:extLst>
            <a:ext uri="{FF2B5EF4-FFF2-40B4-BE49-F238E27FC236}">
              <a16:creationId xmlns="" xmlns:a16="http://schemas.microsoft.com/office/drawing/2014/main" id="{93F5DD17-A384-411D-8BC6-AFA61E016B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="" xmlns:a16="http://schemas.microsoft.com/office/drawing/2014/main" id="{7ED9534E-CD5A-40DC-855D-DAA9C17395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2" name="TextBox 5021">
          <a:extLst>
            <a:ext uri="{FF2B5EF4-FFF2-40B4-BE49-F238E27FC236}">
              <a16:creationId xmlns="" xmlns:a16="http://schemas.microsoft.com/office/drawing/2014/main" id="{23596875-90D4-46BE-8F5E-B7D0BF885D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="" xmlns:a16="http://schemas.microsoft.com/office/drawing/2014/main" id="{BAEB8F4F-1A98-4F75-AE91-49E5EF9446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="" xmlns:a16="http://schemas.microsoft.com/office/drawing/2014/main" id="{4F05CF93-538B-4CEA-A313-068CE98FA1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="" xmlns:a16="http://schemas.microsoft.com/office/drawing/2014/main" id="{27AEA088-5CED-4DCC-BA92-AB42266144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="" xmlns:a16="http://schemas.microsoft.com/office/drawing/2014/main" id="{913AE252-2440-4A18-9D6D-C6BCD8D0CC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7" name="TextBox 5026">
          <a:extLst>
            <a:ext uri="{FF2B5EF4-FFF2-40B4-BE49-F238E27FC236}">
              <a16:creationId xmlns="" xmlns:a16="http://schemas.microsoft.com/office/drawing/2014/main" id="{20167942-7CCE-43EB-BEAF-ACE83C0854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="" xmlns:a16="http://schemas.microsoft.com/office/drawing/2014/main" id="{50AE62CE-BE76-4164-8323-6AFCBA9955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9" name="TextBox 5028">
          <a:extLst>
            <a:ext uri="{FF2B5EF4-FFF2-40B4-BE49-F238E27FC236}">
              <a16:creationId xmlns="" xmlns:a16="http://schemas.microsoft.com/office/drawing/2014/main" id="{A3E37384-0FD6-474F-90FF-7E5F8986A50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="" xmlns:a16="http://schemas.microsoft.com/office/drawing/2014/main" id="{DFA33AFC-66A0-4877-A052-AE9923A93C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="" xmlns:a16="http://schemas.microsoft.com/office/drawing/2014/main" id="{FE9F5DF7-AF42-4F12-B509-6D6A5B8BB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="" xmlns:a16="http://schemas.microsoft.com/office/drawing/2014/main" id="{C94F6F48-4DEB-4B0B-A851-420F6C1F55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="" xmlns:a16="http://schemas.microsoft.com/office/drawing/2014/main" id="{1FCCAD5D-5712-45EC-833C-C191B1030D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4" name="TextBox 5033">
          <a:extLst>
            <a:ext uri="{FF2B5EF4-FFF2-40B4-BE49-F238E27FC236}">
              <a16:creationId xmlns="" xmlns:a16="http://schemas.microsoft.com/office/drawing/2014/main" id="{4EAFA43C-A2B8-4688-A250-C6E0F236ED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5" name="TextBox 5034">
          <a:extLst>
            <a:ext uri="{FF2B5EF4-FFF2-40B4-BE49-F238E27FC236}">
              <a16:creationId xmlns="" xmlns:a16="http://schemas.microsoft.com/office/drawing/2014/main" id="{4C87258F-054C-4D24-96B6-161786BA4C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6" name="TextBox 5035">
          <a:extLst>
            <a:ext uri="{FF2B5EF4-FFF2-40B4-BE49-F238E27FC236}">
              <a16:creationId xmlns="" xmlns:a16="http://schemas.microsoft.com/office/drawing/2014/main" id="{17C5396B-6058-42F8-A57D-DCEFEBFF4A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="" xmlns:a16="http://schemas.microsoft.com/office/drawing/2014/main" id="{947A6298-D46B-41EE-A601-EE8CFD0B6B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="" xmlns:a16="http://schemas.microsoft.com/office/drawing/2014/main" id="{15C588EC-A0A4-4283-90DA-22025C634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="" xmlns:a16="http://schemas.microsoft.com/office/drawing/2014/main" id="{22271BF0-91E4-4168-80E1-8093B3A5FB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="" xmlns:a16="http://schemas.microsoft.com/office/drawing/2014/main" id="{70EC9D85-243E-4A18-A7AA-EFB22B043D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="" xmlns:a16="http://schemas.microsoft.com/office/drawing/2014/main" id="{621DE30F-29A8-4605-AD0B-2D32ACAF9D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42" name="TextBox 5041">
          <a:extLst>
            <a:ext uri="{FF2B5EF4-FFF2-40B4-BE49-F238E27FC236}">
              <a16:creationId xmlns="" xmlns:a16="http://schemas.microsoft.com/office/drawing/2014/main" id="{54C0AF52-7A6B-4DA4-A281-82EC8E5EBDA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3" name="TextBox 5042">
          <a:extLst>
            <a:ext uri="{FF2B5EF4-FFF2-40B4-BE49-F238E27FC236}">
              <a16:creationId xmlns="" xmlns:a16="http://schemas.microsoft.com/office/drawing/2014/main" id="{1C8FBD06-30A9-4699-BFB6-D3E58885D4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="" xmlns:a16="http://schemas.microsoft.com/office/drawing/2014/main" id="{BF76033F-CF28-46D9-A71D-A72495CD3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="" xmlns:a16="http://schemas.microsoft.com/office/drawing/2014/main" id="{D1DE5CCA-E946-4D25-AA0A-65C5040C728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="" xmlns:a16="http://schemas.microsoft.com/office/drawing/2014/main" id="{A4C2808E-C718-4B40-9416-BCE86C7ACC5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="" xmlns:a16="http://schemas.microsoft.com/office/drawing/2014/main" id="{B5CC769E-FA53-4297-A20F-CEC74FDDE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8" name="TextBox 5047">
          <a:extLst>
            <a:ext uri="{FF2B5EF4-FFF2-40B4-BE49-F238E27FC236}">
              <a16:creationId xmlns="" xmlns:a16="http://schemas.microsoft.com/office/drawing/2014/main" id="{77B52C77-88FD-4F31-9C46-839A080D5F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="" xmlns:a16="http://schemas.microsoft.com/office/drawing/2014/main" id="{0DB030C4-B964-4F06-B2E5-73CD8984FD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0" name="TextBox 5049">
          <a:extLst>
            <a:ext uri="{FF2B5EF4-FFF2-40B4-BE49-F238E27FC236}">
              <a16:creationId xmlns="" xmlns:a16="http://schemas.microsoft.com/office/drawing/2014/main" id="{69F04D69-F1E9-43FF-8377-264B00783DA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1" name="TextBox 5050">
          <a:extLst>
            <a:ext uri="{FF2B5EF4-FFF2-40B4-BE49-F238E27FC236}">
              <a16:creationId xmlns="" xmlns:a16="http://schemas.microsoft.com/office/drawing/2014/main" id="{A5AFB787-CC3C-4BB0-AE17-950B16F6A3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2" name="TextBox 5051">
          <a:extLst>
            <a:ext uri="{FF2B5EF4-FFF2-40B4-BE49-F238E27FC236}">
              <a16:creationId xmlns="" xmlns:a16="http://schemas.microsoft.com/office/drawing/2014/main" id="{46774B65-64AD-41E4-9BAB-F598DEE71A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="" xmlns:a16="http://schemas.microsoft.com/office/drawing/2014/main" id="{D0BEC5BD-E12F-4E53-A6A4-FB866ACAC9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="" xmlns:a16="http://schemas.microsoft.com/office/drawing/2014/main" id="{42F5EBE1-F5BD-40E2-9F22-B339FB62BE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5" name="TextBox 5054">
          <a:extLst>
            <a:ext uri="{FF2B5EF4-FFF2-40B4-BE49-F238E27FC236}">
              <a16:creationId xmlns="" xmlns:a16="http://schemas.microsoft.com/office/drawing/2014/main" id="{56EFA476-0110-4CBD-BC12-89DB7A89054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="" xmlns:a16="http://schemas.microsoft.com/office/drawing/2014/main" id="{E221EC60-49C1-4CD7-BCA7-656264B880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="" xmlns:a16="http://schemas.microsoft.com/office/drawing/2014/main" id="{5BEC71B3-B1DC-4E58-BB19-F4324EE11A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="" xmlns:a16="http://schemas.microsoft.com/office/drawing/2014/main" id="{2F487EC2-E282-4087-9A7F-6405C91324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9" name="TextBox 5058">
          <a:extLst>
            <a:ext uri="{FF2B5EF4-FFF2-40B4-BE49-F238E27FC236}">
              <a16:creationId xmlns="" xmlns:a16="http://schemas.microsoft.com/office/drawing/2014/main" id="{CE1CBC71-1155-49E8-9E50-D5EFB91101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="" xmlns:a16="http://schemas.microsoft.com/office/drawing/2014/main" id="{87DD949E-93A9-48EF-BABA-96C1357F7C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1" name="TextBox 5060">
          <a:extLst>
            <a:ext uri="{FF2B5EF4-FFF2-40B4-BE49-F238E27FC236}">
              <a16:creationId xmlns="" xmlns:a16="http://schemas.microsoft.com/office/drawing/2014/main" id="{7A8D7AF7-D99B-4710-8C0F-F9026AD5C6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="" xmlns:a16="http://schemas.microsoft.com/office/drawing/2014/main" id="{D4EF22ED-73D9-440D-8DCD-96B6A988A5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="" xmlns:a16="http://schemas.microsoft.com/office/drawing/2014/main" id="{0C77781C-E0E4-4C0F-A62A-AADD29FB6E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="" xmlns:a16="http://schemas.microsoft.com/office/drawing/2014/main" id="{E2B112C8-DAEC-43DE-A1DB-3A8207D9D2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="" xmlns:a16="http://schemas.microsoft.com/office/drawing/2014/main" id="{CCF38214-5D4C-4C97-AE2E-AC7BB4AC24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6" name="TextBox 5065">
          <a:extLst>
            <a:ext uri="{FF2B5EF4-FFF2-40B4-BE49-F238E27FC236}">
              <a16:creationId xmlns="" xmlns:a16="http://schemas.microsoft.com/office/drawing/2014/main" id="{52D1C68C-CFF8-40DF-8B37-4E5625F8F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7" name="TextBox 5066">
          <a:extLst>
            <a:ext uri="{FF2B5EF4-FFF2-40B4-BE49-F238E27FC236}">
              <a16:creationId xmlns="" xmlns:a16="http://schemas.microsoft.com/office/drawing/2014/main" id="{A66D1061-7E44-461A-8AC7-F2D367ACA7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8" name="TextBox 5067">
          <a:extLst>
            <a:ext uri="{FF2B5EF4-FFF2-40B4-BE49-F238E27FC236}">
              <a16:creationId xmlns="" xmlns:a16="http://schemas.microsoft.com/office/drawing/2014/main" id="{533F2607-970A-42BB-9DDB-812FF47DD86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="" xmlns:a16="http://schemas.microsoft.com/office/drawing/2014/main" id="{93B99993-A0E6-455A-9361-5EA4521D14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="" xmlns:a16="http://schemas.microsoft.com/office/drawing/2014/main" id="{B19DF9F8-BCF4-4539-8E4B-5F70CAA250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="" xmlns:a16="http://schemas.microsoft.com/office/drawing/2014/main" id="{30D9585F-0EDE-42D7-B791-92450F331F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="" xmlns:a16="http://schemas.microsoft.com/office/drawing/2014/main" id="{994408F7-D5DC-46F7-9458-4BBA4D6862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="" xmlns:a16="http://schemas.microsoft.com/office/drawing/2014/main" id="{E0319E6D-05E6-430D-90DD-54C3231EDC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4" name="TextBox 5073">
          <a:extLst>
            <a:ext uri="{FF2B5EF4-FFF2-40B4-BE49-F238E27FC236}">
              <a16:creationId xmlns="" xmlns:a16="http://schemas.microsoft.com/office/drawing/2014/main" id="{20AC147D-F3DF-4944-B323-22F3E384B7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5" name="TextBox 5074">
          <a:extLst>
            <a:ext uri="{FF2B5EF4-FFF2-40B4-BE49-F238E27FC236}">
              <a16:creationId xmlns="" xmlns:a16="http://schemas.microsoft.com/office/drawing/2014/main" id="{146F05AE-D855-40B3-8D19-C6002958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="" xmlns:a16="http://schemas.microsoft.com/office/drawing/2014/main" id="{E2DA4F69-44C5-46EB-AE7E-344EB85C33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="" xmlns:a16="http://schemas.microsoft.com/office/drawing/2014/main" id="{9774C032-8B9E-4D39-AF57-62D2FC7AC6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="" xmlns:a16="http://schemas.microsoft.com/office/drawing/2014/main" id="{EE2424F2-06C8-4A52-A1A4-52F4EAF2B3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="" xmlns:a16="http://schemas.microsoft.com/office/drawing/2014/main" id="{17D82E55-5ED2-4212-B47B-A1208A614B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="" xmlns:a16="http://schemas.microsoft.com/office/drawing/2014/main" id="{21BD25E3-5AAD-48A3-9C75-0C6FAD26CE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1" name="TextBox 5080">
          <a:extLst>
            <a:ext uri="{FF2B5EF4-FFF2-40B4-BE49-F238E27FC236}">
              <a16:creationId xmlns="" xmlns:a16="http://schemas.microsoft.com/office/drawing/2014/main" id="{32330097-F09C-4238-BC42-22BE1BEA66E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2" name="TextBox 5081">
          <a:extLst>
            <a:ext uri="{FF2B5EF4-FFF2-40B4-BE49-F238E27FC236}">
              <a16:creationId xmlns="" xmlns:a16="http://schemas.microsoft.com/office/drawing/2014/main" id="{19EE0C74-BE37-48B3-A564-2182D8AEDB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3" name="TextBox 5082">
          <a:extLst>
            <a:ext uri="{FF2B5EF4-FFF2-40B4-BE49-F238E27FC236}">
              <a16:creationId xmlns="" xmlns:a16="http://schemas.microsoft.com/office/drawing/2014/main" id="{A4E5CC87-0367-44C0-AFA6-3DFF9E38A3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4" name="TextBox 5083">
          <a:extLst>
            <a:ext uri="{FF2B5EF4-FFF2-40B4-BE49-F238E27FC236}">
              <a16:creationId xmlns="" xmlns:a16="http://schemas.microsoft.com/office/drawing/2014/main" id="{299A0592-9783-4CF0-ADF7-305DD72A85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="" xmlns:a16="http://schemas.microsoft.com/office/drawing/2014/main" id="{ABAB65A6-02A4-4083-9330-D91E2F43DD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="" xmlns:a16="http://schemas.microsoft.com/office/drawing/2014/main" id="{80AE59FE-923C-4CE0-8B87-F9309821862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7" name="TextBox 5086">
          <a:extLst>
            <a:ext uri="{FF2B5EF4-FFF2-40B4-BE49-F238E27FC236}">
              <a16:creationId xmlns="" xmlns:a16="http://schemas.microsoft.com/office/drawing/2014/main" id="{A7756416-1C29-4CC8-AA3A-AEAFD30EDE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="" xmlns:a16="http://schemas.microsoft.com/office/drawing/2014/main" id="{B9AE01EE-E1FC-4EAB-ACB2-60843087DC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="" xmlns:a16="http://schemas.microsoft.com/office/drawing/2014/main" id="{7EB50D75-55FA-473B-862D-5AF1A54AC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="" xmlns:a16="http://schemas.microsoft.com/office/drawing/2014/main" id="{F4D150CE-6714-4C61-8022-C064FC4A45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1" name="TextBox 5090">
          <a:extLst>
            <a:ext uri="{FF2B5EF4-FFF2-40B4-BE49-F238E27FC236}">
              <a16:creationId xmlns="" xmlns:a16="http://schemas.microsoft.com/office/drawing/2014/main" id="{9DFBF7E9-6D1A-44F2-B547-D8DC17245E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="" xmlns:a16="http://schemas.microsoft.com/office/drawing/2014/main" id="{B5A97C8C-1BBF-4B98-9330-D82E4B3274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="" xmlns:a16="http://schemas.microsoft.com/office/drawing/2014/main" id="{3052CF11-CDFD-44D6-B9AE-30CC39A36C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4" name="TextBox 5093">
          <a:extLst>
            <a:ext uri="{FF2B5EF4-FFF2-40B4-BE49-F238E27FC236}">
              <a16:creationId xmlns="" xmlns:a16="http://schemas.microsoft.com/office/drawing/2014/main" id="{3B417660-DEB9-4362-805D-7256E04CB34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="" xmlns:a16="http://schemas.microsoft.com/office/drawing/2014/main" id="{D97FDEE7-A223-4723-B32E-D06695789C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="" xmlns:a16="http://schemas.microsoft.com/office/drawing/2014/main" id="{206C3F76-9F3C-4ECF-A4ED-21E4A7A3FC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="" xmlns:a16="http://schemas.microsoft.com/office/drawing/2014/main" id="{26723BB5-50B4-4FD3-965A-80CF2F287A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8" name="TextBox 5097">
          <a:extLst>
            <a:ext uri="{FF2B5EF4-FFF2-40B4-BE49-F238E27FC236}">
              <a16:creationId xmlns="" xmlns:a16="http://schemas.microsoft.com/office/drawing/2014/main" id="{4E44FB73-F5AB-4520-B1C4-4DC59A739D8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9" name="TextBox 5098">
          <a:extLst>
            <a:ext uri="{FF2B5EF4-FFF2-40B4-BE49-F238E27FC236}">
              <a16:creationId xmlns="" xmlns:a16="http://schemas.microsoft.com/office/drawing/2014/main" id="{A2757B5D-F993-41BD-B087-FDF391E1C1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0" name="TextBox 5099">
          <a:extLst>
            <a:ext uri="{FF2B5EF4-FFF2-40B4-BE49-F238E27FC236}">
              <a16:creationId xmlns="" xmlns:a16="http://schemas.microsoft.com/office/drawing/2014/main" id="{C91A7829-629E-4DA6-80D6-61224FD1B2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="" xmlns:a16="http://schemas.microsoft.com/office/drawing/2014/main" id="{44EB970D-C144-47F7-8AE5-0F37E15A35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="" xmlns:a16="http://schemas.microsoft.com/office/drawing/2014/main" id="{310BFB0B-2A60-4BE2-93D1-0E9883F274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="" xmlns:a16="http://schemas.microsoft.com/office/drawing/2014/main" id="{ADA4E030-0290-4CCD-B88A-A87301AE97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="" xmlns:a16="http://schemas.microsoft.com/office/drawing/2014/main" id="{8584DBE2-61FC-4D28-A20F-E45AF6C693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="" xmlns:a16="http://schemas.microsoft.com/office/drawing/2014/main" id="{834CB35F-C32D-43DB-8612-1CC257E1AA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="" xmlns:a16="http://schemas.microsoft.com/office/drawing/2014/main" id="{4BD4C858-04A0-48FE-97EC-5360DABD5D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7" name="TextBox 5106">
          <a:extLst>
            <a:ext uri="{FF2B5EF4-FFF2-40B4-BE49-F238E27FC236}">
              <a16:creationId xmlns="" xmlns:a16="http://schemas.microsoft.com/office/drawing/2014/main" id="{ABD054DC-4DAB-4D65-BDAF-D2FC6C14B0C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="" xmlns:a16="http://schemas.microsoft.com/office/drawing/2014/main" id="{291D5ED8-167C-4628-9C72-95ED8CC52A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="" xmlns:a16="http://schemas.microsoft.com/office/drawing/2014/main" id="{FC470559-815F-4484-8D47-961270553A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="" xmlns:a16="http://schemas.microsoft.com/office/drawing/2014/main" id="{2D5EE997-BFE8-49A5-81B1-C4B564A924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="" xmlns:a16="http://schemas.microsoft.com/office/drawing/2014/main" id="{CFFB0E13-B4FB-4773-B820-C7CF3F6FD9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="" xmlns:a16="http://schemas.microsoft.com/office/drawing/2014/main" id="{CD00B0AC-8E6E-46F9-A207-154D9E6C56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3" name="TextBox 5112">
          <a:extLst>
            <a:ext uri="{FF2B5EF4-FFF2-40B4-BE49-F238E27FC236}">
              <a16:creationId xmlns="" xmlns:a16="http://schemas.microsoft.com/office/drawing/2014/main" id="{0A86B754-524F-4477-97EE-B7EAA72433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4" name="TextBox 5113">
          <a:extLst>
            <a:ext uri="{FF2B5EF4-FFF2-40B4-BE49-F238E27FC236}">
              <a16:creationId xmlns="" xmlns:a16="http://schemas.microsoft.com/office/drawing/2014/main" id="{B158B1B7-D6B4-43C6-8DA9-1D1DC8ECC5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5" name="TextBox 5114">
          <a:extLst>
            <a:ext uri="{FF2B5EF4-FFF2-40B4-BE49-F238E27FC236}">
              <a16:creationId xmlns="" xmlns:a16="http://schemas.microsoft.com/office/drawing/2014/main" id="{3CE46676-A8EF-4702-A2BE-A1348B0472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6" name="TextBox 5115">
          <a:extLst>
            <a:ext uri="{FF2B5EF4-FFF2-40B4-BE49-F238E27FC236}">
              <a16:creationId xmlns="" xmlns:a16="http://schemas.microsoft.com/office/drawing/2014/main" id="{B44BADBE-7831-4BF6-8628-58BF99AE3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="" xmlns:a16="http://schemas.microsoft.com/office/drawing/2014/main" id="{E4A56227-2786-4688-9503-53E36750A1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="" xmlns:a16="http://schemas.microsoft.com/office/drawing/2014/main" id="{BFB12ADD-5BEB-4515-AEF6-742139C706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="" xmlns:a16="http://schemas.microsoft.com/office/drawing/2014/main" id="{983CB228-2461-4BF3-9799-17A7417966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20" name="TextBox 5119">
          <a:extLst>
            <a:ext uri="{FF2B5EF4-FFF2-40B4-BE49-F238E27FC236}">
              <a16:creationId xmlns="" xmlns:a16="http://schemas.microsoft.com/office/drawing/2014/main" id="{698E49B0-164C-4771-92D9-D281C84FEE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="" xmlns:a16="http://schemas.microsoft.com/office/drawing/2014/main" id="{E4E61FF8-A580-495F-8E31-8A1EC1F5B3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="" xmlns:a16="http://schemas.microsoft.com/office/drawing/2014/main" id="{95BF7711-4D17-4378-A825-7F9DA5CC74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3" name="TextBox 5122">
          <a:extLst>
            <a:ext uri="{FF2B5EF4-FFF2-40B4-BE49-F238E27FC236}">
              <a16:creationId xmlns="" xmlns:a16="http://schemas.microsoft.com/office/drawing/2014/main" id="{D090B11D-6E07-457D-A189-1525D80843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="" xmlns:a16="http://schemas.microsoft.com/office/drawing/2014/main" id="{7EC596E6-A599-4D71-A877-4C8C15A19A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="" xmlns:a16="http://schemas.microsoft.com/office/drawing/2014/main" id="{5A294508-E76B-47B6-ABBD-F60903B52E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6" name="TextBox 5125">
          <a:extLst>
            <a:ext uri="{FF2B5EF4-FFF2-40B4-BE49-F238E27FC236}">
              <a16:creationId xmlns="" xmlns:a16="http://schemas.microsoft.com/office/drawing/2014/main" id="{CE964770-94FB-4F2D-89FE-B355866667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="" xmlns:a16="http://schemas.microsoft.com/office/drawing/2014/main" id="{A84D5B7C-E153-48C2-9944-E8048443B6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="" xmlns:a16="http://schemas.microsoft.com/office/drawing/2014/main" id="{31B49EBF-E4C0-49A2-8C73-385244415D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="" xmlns:a16="http://schemas.microsoft.com/office/drawing/2014/main" id="{BCA58DC5-2D72-43CB-874F-C76FF925A3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0" name="TextBox 5129">
          <a:extLst>
            <a:ext uri="{FF2B5EF4-FFF2-40B4-BE49-F238E27FC236}">
              <a16:creationId xmlns="" xmlns:a16="http://schemas.microsoft.com/office/drawing/2014/main" id="{6AC12FAC-98CF-4F77-A5D8-B658712F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1" name="TextBox 5130">
          <a:extLst>
            <a:ext uri="{FF2B5EF4-FFF2-40B4-BE49-F238E27FC236}">
              <a16:creationId xmlns="" xmlns:a16="http://schemas.microsoft.com/office/drawing/2014/main" id="{A6887E13-C579-49E7-B43E-EF33577FB7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2" name="TextBox 5131">
          <a:extLst>
            <a:ext uri="{FF2B5EF4-FFF2-40B4-BE49-F238E27FC236}">
              <a16:creationId xmlns="" xmlns:a16="http://schemas.microsoft.com/office/drawing/2014/main" id="{BBA2A060-CDA5-4D65-8621-5156E4469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3" name="TextBox 5132">
          <a:extLst>
            <a:ext uri="{FF2B5EF4-FFF2-40B4-BE49-F238E27FC236}">
              <a16:creationId xmlns="" xmlns:a16="http://schemas.microsoft.com/office/drawing/2014/main" id="{20FF7953-81E7-4FC5-B79A-BB1CB0331DA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="" xmlns:a16="http://schemas.microsoft.com/office/drawing/2014/main" id="{9DB1553C-A90D-4CC6-BEB8-A9EB20AF63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="" xmlns:a16="http://schemas.microsoft.com/office/drawing/2014/main" id="{E516B941-DDEF-4713-A5E3-7069BEDCE8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="" xmlns:a16="http://schemas.microsoft.com/office/drawing/2014/main" id="{860D6F90-C0C1-410A-AA53-05DCAA18ED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="" xmlns:a16="http://schemas.microsoft.com/office/drawing/2014/main" id="{48CA82F7-22AF-42B5-9FA2-7F10A6E5A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="" xmlns:a16="http://schemas.microsoft.com/office/drawing/2014/main" id="{6521272C-2BB0-4D25-952B-ED881105DB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9" name="TextBox 5138">
          <a:extLst>
            <a:ext uri="{FF2B5EF4-FFF2-40B4-BE49-F238E27FC236}">
              <a16:creationId xmlns="" xmlns:a16="http://schemas.microsoft.com/office/drawing/2014/main" id="{47158F34-464D-489A-85FD-D32841660A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="" xmlns:a16="http://schemas.microsoft.com/office/drawing/2014/main" id="{DC7AD070-A76F-4427-88DC-44A5715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="" xmlns:a16="http://schemas.microsoft.com/office/drawing/2014/main" id="{8DB725F8-E075-46D5-9807-744FE4581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="" xmlns:a16="http://schemas.microsoft.com/office/drawing/2014/main" id="{9D268FBA-AA41-4716-A7DA-5DF44C4D15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="" xmlns:a16="http://schemas.microsoft.com/office/drawing/2014/main" id="{338F159A-52D0-453B-92E1-4869D738E1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="" xmlns:a16="http://schemas.microsoft.com/office/drawing/2014/main" id="{3FC81F5E-EA5B-489E-A52E-91DDEE0AAC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="" xmlns:a16="http://schemas.microsoft.com/office/drawing/2014/main" id="{DB8A1FA9-A866-4D44-B8AF-AB9A3D9DD2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6" name="TextBox 5145">
          <a:extLst>
            <a:ext uri="{FF2B5EF4-FFF2-40B4-BE49-F238E27FC236}">
              <a16:creationId xmlns="" xmlns:a16="http://schemas.microsoft.com/office/drawing/2014/main" id="{4A580626-B920-4C65-BA97-B3F26689458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7" name="TextBox 5146">
          <a:extLst>
            <a:ext uri="{FF2B5EF4-FFF2-40B4-BE49-F238E27FC236}">
              <a16:creationId xmlns="" xmlns:a16="http://schemas.microsoft.com/office/drawing/2014/main" id="{03805442-8E20-4629-A23C-A7F91CC650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8" name="TextBox 5147">
          <a:extLst>
            <a:ext uri="{FF2B5EF4-FFF2-40B4-BE49-F238E27FC236}">
              <a16:creationId xmlns="" xmlns:a16="http://schemas.microsoft.com/office/drawing/2014/main" id="{008EE864-67DF-4270-A9D8-0E42105A7C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="" xmlns:a16="http://schemas.microsoft.com/office/drawing/2014/main" id="{572DB70A-00D3-482D-8306-E049323CC6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="" xmlns:a16="http://schemas.microsoft.com/office/drawing/2014/main" id="{2D13EFE8-020F-419C-B96C-C58EADF88C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="" xmlns:a16="http://schemas.microsoft.com/office/drawing/2014/main" id="{54DD2F10-F0E4-43B0-AA22-85C8B7CFF1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2" name="TextBox 5151">
          <a:extLst>
            <a:ext uri="{FF2B5EF4-FFF2-40B4-BE49-F238E27FC236}">
              <a16:creationId xmlns="" xmlns:a16="http://schemas.microsoft.com/office/drawing/2014/main" id="{4E944A87-E4EE-40B1-96BD-D3020E4A36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="" xmlns:a16="http://schemas.microsoft.com/office/drawing/2014/main" id="{F3F4B1AA-2C9B-427D-9E64-F244E6572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="" xmlns:a16="http://schemas.microsoft.com/office/drawing/2014/main" id="{96BAE04C-987E-4374-A312-0CC0CEAC7B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5" name="TextBox 5154">
          <a:extLst>
            <a:ext uri="{FF2B5EF4-FFF2-40B4-BE49-F238E27FC236}">
              <a16:creationId xmlns="" xmlns:a16="http://schemas.microsoft.com/office/drawing/2014/main" id="{35800D77-33AA-495D-B75D-61D9C58AF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="" xmlns:a16="http://schemas.microsoft.com/office/drawing/2014/main" id="{CC16A9B3-D7D2-4228-9546-2BC398762B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="" xmlns:a16="http://schemas.microsoft.com/office/drawing/2014/main" id="{068A1091-7F43-4FAD-B05A-C69BC6C67B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="" xmlns:a16="http://schemas.microsoft.com/office/drawing/2014/main" id="{FBED0C15-CFFB-4A47-8B44-64A5E052B6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59" name="TextBox 5158">
          <a:extLst>
            <a:ext uri="{FF2B5EF4-FFF2-40B4-BE49-F238E27FC236}">
              <a16:creationId xmlns="" xmlns:a16="http://schemas.microsoft.com/office/drawing/2014/main" id="{292E539A-3777-4F17-ABF5-44231FB0AF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="" xmlns:a16="http://schemas.microsoft.com/office/drawing/2014/main" id="{804955F5-4F3F-4DC4-B572-414E55E3A9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="" xmlns:a16="http://schemas.microsoft.com/office/drawing/2014/main" id="{DC1E2A33-74F3-4F2C-9F7C-FF495184D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2" name="TextBox 5161">
          <a:extLst>
            <a:ext uri="{FF2B5EF4-FFF2-40B4-BE49-F238E27FC236}">
              <a16:creationId xmlns="" xmlns:a16="http://schemas.microsoft.com/office/drawing/2014/main" id="{6F53A2D3-CE39-4947-AA0B-D67BD6B5DF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3" name="TextBox 5162">
          <a:extLst>
            <a:ext uri="{FF2B5EF4-FFF2-40B4-BE49-F238E27FC236}">
              <a16:creationId xmlns="" xmlns:a16="http://schemas.microsoft.com/office/drawing/2014/main" id="{16B62527-A469-48C3-A8B9-6466165615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4" name="TextBox 5163">
          <a:extLst>
            <a:ext uri="{FF2B5EF4-FFF2-40B4-BE49-F238E27FC236}">
              <a16:creationId xmlns="" xmlns:a16="http://schemas.microsoft.com/office/drawing/2014/main" id="{7460DBDF-8B90-41F7-BF90-AC4A403E58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5" name="TextBox 5164">
          <a:extLst>
            <a:ext uri="{FF2B5EF4-FFF2-40B4-BE49-F238E27FC236}">
              <a16:creationId xmlns="" xmlns:a16="http://schemas.microsoft.com/office/drawing/2014/main" id="{06542CA3-AEA5-4699-B882-1DE182C997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="" xmlns:a16="http://schemas.microsoft.com/office/drawing/2014/main" id="{D84472B0-9602-4ADB-BA3A-7C5CC19E8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="" xmlns:a16="http://schemas.microsoft.com/office/drawing/2014/main" id="{41EFA62F-E322-4789-A7D1-F7C49DCA1A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="" xmlns:a16="http://schemas.microsoft.com/office/drawing/2014/main" id="{9FA731BD-8CE8-45A9-B0C0-9C9FF7DE0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="" xmlns:a16="http://schemas.microsoft.com/office/drawing/2014/main" id="{B9704A37-45A6-431E-A055-D0C1E1A8E0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="" xmlns:a16="http://schemas.microsoft.com/office/drawing/2014/main" id="{3BA85CF6-6490-42AE-949A-19AF5B8ED2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1" name="TextBox 5170">
          <a:extLst>
            <a:ext uri="{FF2B5EF4-FFF2-40B4-BE49-F238E27FC236}">
              <a16:creationId xmlns="" xmlns:a16="http://schemas.microsoft.com/office/drawing/2014/main" id="{0ADD82C3-37C5-4C2A-AE03-65D2BE77BD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2" name="TextBox 5171">
          <a:extLst>
            <a:ext uri="{FF2B5EF4-FFF2-40B4-BE49-F238E27FC236}">
              <a16:creationId xmlns="" xmlns:a16="http://schemas.microsoft.com/office/drawing/2014/main" id="{6B477F18-EB37-4F3B-8E6E-40DFC3BA4B2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="" xmlns:a16="http://schemas.microsoft.com/office/drawing/2014/main" id="{CCC73B91-80D8-4DB1-99BC-AEDB59D1A6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="" xmlns:a16="http://schemas.microsoft.com/office/drawing/2014/main" id="{3B9D73FC-322D-43B3-B256-C1B144AADE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="" xmlns:a16="http://schemas.microsoft.com/office/drawing/2014/main" id="{50F8D866-E109-4C85-B7DD-731128B25C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="" xmlns:a16="http://schemas.microsoft.com/office/drawing/2014/main" id="{8991249F-4BFD-43E3-AA53-89068186A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="" xmlns:a16="http://schemas.microsoft.com/office/drawing/2014/main" id="{2F1AECFF-A933-4EBB-B0E7-3395D6206C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8" name="TextBox 5177">
          <a:extLst>
            <a:ext uri="{FF2B5EF4-FFF2-40B4-BE49-F238E27FC236}">
              <a16:creationId xmlns="" xmlns:a16="http://schemas.microsoft.com/office/drawing/2014/main" id="{9DB0A6E8-398E-4C38-B1D0-B3199CF3A8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9" name="TextBox 5178">
          <a:extLst>
            <a:ext uri="{FF2B5EF4-FFF2-40B4-BE49-F238E27FC236}">
              <a16:creationId xmlns="" xmlns:a16="http://schemas.microsoft.com/office/drawing/2014/main" id="{671A7210-3B13-4694-941F-5C57564D82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0" name="TextBox 5179">
          <a:extLst>
            <a:ext uri="{FF2B5EF4-FFF2-40B4-BE49-F238E27FC236}">
              <a16:creationId xmlns="" xmlns:a16="http://schemas.microsoft.com/office/drawing/2014/main" id="{083DB6F3-52F5-4657-9EA4-CCA1069D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="" xmlns:a16="http://schemas.microsoft.com/office/drawing/2014/main" id="{0A547E69-5B16-4B8D-B32C-AEB6DD20C5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="" xmlns:a16="http://schemas.microsoft.com/office/drawing/2014/main" id="{0835A825-1BE2-4813-9C7E-141D98680C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="" xmlns:a16="http://schemas.microsoft.com/office/drawing/2014/main" id="{771233BC-D0DA-4C97-85BB-5E01F2DD9A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="" xmlns:a16="http://schemas.microsoft.com/office/drawing/2014/main" id="{27A77C1A-B264-4EA1-9981-8EAE0F7966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5" name="TextBox 5184">
          <a:extLst>
            <a:ext uri="{FF2B5EF4-FFF2-40B4-BE49-F238E27FC236}">
              <a16:creationId xmlns="" xmlns:a16="http://schemas.microsoft.com/office/drawing/2014/main" id="{EB52CDB7-00F3-413A-B0E3-90E17123572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6" name="TextBox 5185">
          <a:extLst>
            <a:ext uri="{FF2B5EF4-FFF2-40B4-BE49-F238E27FC236}">
              <a16:creationId xmlns="" xmlns:a16="http://schemas.microsoft.com/office/drawing/2014/main" id="{BC95C727-D3D9-4E59-B46B-93BA6E3E7C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7" name="TextBox 5186">
          <a:extLst>
            <a:ext uri="{FF2B5EF4-FFF2-40B4-BE49-F238E27FC236}">
              <a16:creationId xmlns="" xmlns:a16="http://schemas.microsoft.com/office/drawing/2014/main" id="{6591DCA1-EEEF-4DA0-B38D-3591BABC32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8" name="TextBox 5187">
          <a:extLst>
            <a:ext uri="{FF2B5EF4-FFF2-40B4-BE49-F238E27FC236}">
              <a16:creationId xmlns="" xmlns:a16="http://schemas.microsoft.com/office/drawing/2014/main" id="{DA788A64-CBC9-48B7-A98C-8900F079F8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9" name="TextBox 5188">
          <a:extLst>
            <a:ext uri="{FF2B5EF4-FFF2-40B4-BE49-F238E27FC236}">
              <a16:creationId xmlns="" xmlns:a16="http://schemas.microsoft.com/office/drawing/2014/main" id="{ED814138-1575-43A4-8603-7DF4CB5BDB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0" name="TextBox 5189">
          <a:extLst>
            <a:ext uri="{FF2B5EF4-FFF2-40B4-BE49-F238E27FC236}">
              <a16:creationId xmlns="" xmlns:a16="http://schemas.microsoft.com/office/drawing/2014/main" id="{44D69F7C-A8BA-4B6E-B645-FA501839BC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1" name="TextBox 5190">
          <a:extLst>
            <a:ext uri="{FF2B5EF4-FFF2-40B4-BE49-F238E27FC236}">
              <a16:creationId xmlns="" xmlns:a16="http://schemas.microsoft.com/office/drawing/2014/main" id="{5FE164C9-9D3A-4757-B53A-1D5AFD44A5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2" name="TextBox 5191">
          <a:extLst>
            <a:ext uri="{FF2B5EF4-FFF2-40B4-BE49-F238E27FC236}">
              <a16:creationId xmlns="" xmlns:a16="http://schemas.microsoft.com/office/drawing/2014/main" id="{77B4092E-31EA-410A-8D7B-A5D89462E0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3" name="TextBox 5192">
          <a:extLst>
            <a:ext uri="{FF2B5EF4-FFF2-40B4-BE49-F238E27FC236}">
              <a16:creationId xmlns="" xmlns:a16="http://schemas.microsoft.com/office/drawing/2014/main" id="{8554B549-1B11-4AE7-B16F-870E400615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4" name="TextBox 5193">
          <a:extLst>
            <a:ext uri="{FF2B5EF4-FFF2-40B4-BE49-F238E27FC236}">
              <a16:creationId xmlns="" xmlns:a16="http://schemas.microsoft.com/office/drawing/2014/main" id="{A66D2043-6D47-4BCD-972A-AE7BF6F363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5" name="TextBox 5194">
          <a:extLst>
            <a:ext uri="{FF2B5EF4-FFF2-40B4-BE49-F238E27FC236}">
              <a16:creationId xmlns="" xmlns:a16="http://schemas.microsoft.com/office/drawing/2014/main" id="{37D49AEB-18FC-49DC-8C1E-2E43B292D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6" name="TextBox 5195">
          <a:extLst>
            <a:ext uri="{FF2B5EF4-FFF2-40B4-BE49-F238E27FC236}">
              <a16:creationId xmlns="" xmlns:a16="http://schemas.microsoft.com/office/drawing/2014/main" id="{23D8D518-EA49-4B7A-8D1A-D0A024594F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7" name="TextBox 5196">
          <a:extLst>
            <a:ext uri="{FF2B5EF4-FFF2-40B4-BE49-F238E27FC236}">
              <a16:creationId xmlns="" xmlns:a16="http://schemas.microsoft.com/office/drawing/2014/main" id="{7FEE6C93-E01F-4848-AE23-AB3D058226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8" name="TextBox 5197">
          <a:extLst>
            <a:ext uri="{FF2B5EF4-FFF2-40B4-BE49-F238E27FC236}">
              <a16:creationId xmlns="" xmlns:a16="http://schemas.microsoft.com/office/drawing/2014/main" id="{FD87A3ED-BEDB-486D-AFBF-316AAFAF9A5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9" name="TextBox 5198">
          <a:extLst>
            <a:ext uri="{FF2B5EF4-FFF2-40B4-BE49-F238E27FC236}">
              <a16:creationId xmlns="" xmlns:a16="http://schemas.microsoft.com/office/drawing/2014/main" id="{6D4E5AB8-5650-4254-BE2E-140FE4B03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0" name="TextBox 5199">
          <a:extLst>
            <a:ext uri="{FF2B5EF4-FFF2-40B4-BE49-F238E27FC236}">
              <a16:creationId xmlns="" xmlns:a16="http://schemas.microsoft.com/office/drawing/2014/main" id="{A6E196C0-AD42-44F6-9D7A-5C0185BEC8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1" name="TextBox 5200">
          <a:extLst>
            <a:ext uri="{FF2B5EF4-FFF2-40B4-BE49-F238E27FC236}">
              <a16:creationId xmlns="" xmlns:a16="http://schemas.microsoft.com/office/drawing/2014/main" id="{D54710FC-1BCF-40D6-A65D-71D9D0611A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2" name="TextBox 5201">
          <a:extLst>
            <a:ext uri="{FF2B5EF4-FFF2-40B4-BE49-F238E27FC236}">
              <a16:creationId xmlns="" xmlns:a16="http://schemas.microsoft.com/office/drawing/2014/main" id="{8EB01E69-63AE-4D6C-9C47-9E8E5894C8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3" name="TextBox 5202">
          <a:extLst>
            <a:ext uri="{FF2B5EF4-FFF2-40B4-BE49-F238E27FC236}">
              <a16:creationId xmlns="" xmlns:a16="http://schemas.microsoft.com/office/drawing/2014/main" id="{8312330E-372D-4B87-B952-F7B1BAB414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4" name="TextBox 5203">
          <a:extLst>
            <a:ext uri="{FF2B5EF4-FFF2-40B4-BE49-F238E27FC236}">
              <a16:creationId xmlns="" xmlns:a16="http://schemas.microsoft.com/office/drawing/2014/main" id="{1AC60E16-F318-41F6-9EEF-DE704A6958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5" name="TextBox 5204">
          <a:extLst>
            <a:ext uri="{FF2B5EF4-FFF2-40B4-BE49-F238E27FC236}">
              <a16:creationId xmlns="" xmlns:a16="http://schemas.microsoft.com/office/drawing/2014/main" id="{55B1F342-0D85-4C6A-850E-171421715D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6" name="TextBox 5205">
          <a:extLst>
            <a:ext uri="{FF2B5EF4-FFF2-40B4-BE49-F238E27FC236}">
              <a16:creationId xmlns="" xmlns:a16="http://schemas.microsoft.com/office/drawing/2014/main" id="{B5F5D8BC-2E52-4878-9D66-B812E968A6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7" name="TextBox 5206">
          <a:extLst>
            <a:ext uri="{FF2B5EF4-FFF2-40B4-BE49-F238E27FC236}">
              <a16:creationId xmlns="" xmlns:a16="http://schemas.microsoft.com/office/drawing/2014/main" id="{364EB97F-14D0-4D6F-9D03-BAD7B90CD6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8" name="TextBox 5207">
          <a:extLst>
            <a:ext uri="{FF2B5EF4-FFF2-40B4-BE49-F238E27FC236}">
              <a16:creationId xmlns="" xmlns:a16="http://schemas.microsoft.com/office/drawing/2014/main" id="{351112AE-5425-4F4D-8E88-2139DEC492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9" name="TextBox 5208">
          <a:extLst>
            <a:ext uri="{FF2B5EF4-FFF2-40B4-BE49-F238E27FC236}">
              <a16:creationId xmlns="" xmlns:a16="http://schemas.microsoft.com/office/drawing/2014/main" id="{B34D2E5B-44F1-4E14-9C9C-AF513FE02A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0" name="TextBox 5209">
          <a:extLst>
            <a:ext uri="{FF2B5EF4-FFF2-40B4-BE49-F238E27FC236}">
              <a16:creationId xmlns="" xmlns:a16="http://schemas.microsoft.com/office/drawing/2014/main" id="{6BFD5125-18D8-4088-A698-BBACA3EEE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1" name="TextBox 5210">
          <a:extLst>
            <a:ext uri="{FF2B5EF4-FFF2-40B4-BE49-F238E27FC236}">
              <a16:creationId xmlns="" xmlns:a16="http://schemas.microsoft.com/office/drawing/2014/main" id="{F3BB4EB2-4145-43B8-A88D-A38E3C128E4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2" name="TextBox 5211">
          <a:extLst>
            <a:ext uri="{FF2B5EF4-FFF2-40B4-BE49-F238E27FC236}">
              <a16:creationId xmlns="" xmlns:a16="http://schemas.microsoft.com/office/drawing/2014/main" id="{143EF815-BEC5-470A-863A-23E75CCE80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3" name="TextBox 5212">
          <a:extLst>
            <a:ext uri="{FF2B5EF4-FFF2-40B4-BE49-F238E27FC236}">
              <a16:creationId xmlns="" xmlns:a16="http://schemas.microsoft.com/office/drawing/2014/main" id="{998FB178-00B6-4266-A327-CC35BF064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4" name="TextBox 5213">
          <a:extLst>
            <a:ext uri="{FF2B5EF4-FFF2-40B4-BE49-F238E27FC236}">
              <a16:creationId xmlns="" xmlns:a16="http://schemas.microsoft.com/office/drawing/2014/main" id="{70BE442A-9E71-4605-B8D5-5B5413993B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5" name="TextBox 5214">
          <a:extLst>
            <a:ext uri="{FF2B5EF4-FFF2-40B4-BE49-F238E27FC236}">
              <a16:creationId xmlns="" xmlns:a16="http://schemas.microsoft.com/office/drawing/2014/main" id="{DEE5BBE1-2C63-4A1F-A531-67B9964DBA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6" name="TextBox 5215">
          <a:extLst>
            <a:ext uri="{FF2B5EF4-FFF2-40B4-BE49-F238E27FC236}">
              <a16:creationId xmlns="" xmlns:a16="http://schemas.microsoft.com/office/drawing/2014/main" id="{A666084E-2807-45EB-98D8-70DBF3212C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7" name="TextBox 5216">
          <a:extLst>
            <a:ext uri="{FF2B5EF4-FFF2-40B4-BE49-F238E27FC236}">
              <a16:creationId xmlns="" xmlns:a16="http://schemas.microsoft.com/office/drawing/2014/main" id="{4C02B99D-3F92-44FB-996B-A655B73D04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8" name="TextBox 5217">
          <a:extLst>
            <a:ext uri="{FF2B5EF4-FFF2-40B4-BE49-F238E27FC236}">
              <a16:creationId xmlns="" xmlns:a16="http://schemas.microsoft.com/office/drawing/2014/main" id="{AEE30E9D-CF15-45B6-BF2F-A584ED1EC6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9" name="TextBox 5218">
          <a:extLst>
            <a:ext uri="{FF2B5EF4-FFF2-40B4-BE49-F238E27FC236}">
              <a16:creationId xmlns="" xmlns:a16="http://schemas.microsoft.com/office/drawing/2014/main" id="{0E4E6852-0E4D-434E-BB95-AA18789D68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0" name="TextBox 5219">
          <a:extLst>
            <a:ext uri="{FF2B5EF4-FFF2-40B4-BE49-F238E27FC236}">
              <a16:creationId xmlns="" xmlns:a16="http://schemas.microsoft.com/office/drawing/2014/main" id="{448A25A5-FC05-41E2-8729-08FC2C3BE3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1" name="TextBox 5220">
          <a:extLst>
            <a:ext uri="{FF2B5EF4-FFF2-40B4-BE49-F238E27FC236}">
              <a16:creationId xmlns="" xmlns:a16="http://schemas.microsoft.com/office/drawing/2014/main" id="{41404907-43A6-4723-925A-87F7FCC740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2" name="TextBox 5221">
          <a:extLst>
            <a:ext uri="{FF2B5EF4-FFF2-40B4-BE49-F238E27FC236}">
              <a16:creationId xmlns="" xmlns:a16="http://schemas.microsoft.com/office/drawing/2014/main" id="{31AD2EED-2B26-458D-8F7D-685ED761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3" name="TextBox 5222">
          <a:extLst>
            <a:ext uri="{FF2B5EF4-FFF2-40B4-BE49-F238E27FC236}">
              <a16:creationId xmlns="" xmlns:a16="http://schemas.microsoft.com/office/drawing/2014/main" id="{226AE0EC-3281-4F7A-84F7-02C0E964EB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4" name="TextBox 5223">
          <a:extLst>
            <a:ext uri="{FF2B5EF4-FFF2-40B4-BE49-F238E27FC236}">
              <a16:creationId xmlns="" xmlns:a16="http://schemas.microsoft.com/office/drawing/2014/main" id="{50E8FC72-36EC-4359-BFCD-0B84B2D17C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5" name="TextBox 5224">
          <a:extLst>
            <a:ext uri="{FF2B5EF4-FFF2-40B4-BE49-F238E27FC236}">
              <a16:creationId xmlns="" xmlns:a16="http://schemas.microsoft.com/office/drawing/2014/main" id="{4C8660BF-B4B5-4967-AD75-A51978CE6C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6" name="TextBox 5225">
          <a:extLst>
            <a:ext uri="{FF2B5EF4-FFF2-40B4-BE49-F238E27FC236}">
              <a16:creationId xmlns="" xmlns:a16="http://schemas.microsoft.com/office/drawing/2014/main" id="{4F142BB7-F2B7-45FE-AC69-DC58DC46EB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7" name="TextBox 5226">
          <a:extLst>
            <a:ext uri="{FF2B5EF4-FFF2-40B4-BE49-F238E27FC236}">
              <a16:creationId xmlns="" xmlns:a16="http://schemas.microsoft.com/office/drawing/2014/main" id="{56E649E3-3645-439C-93C5-F38C6AF0B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8" name="TextBox 5227">
          <a:extLst>
            <a:ext uri="{FF2B5EF4-FFF2-40B4-BE49-F238E27FC236}">
              <a16:creationId xmlns="" xmlns:a16="http://schemas.microsoft.com/office/drawing/2014/main" id="{2A0B9E58-0F4C-41B0-8B55-1AE014BB05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9" name="TextBox 5228">
          <a:extLst>
            <a:ext uri="{FF2B5EF4-FFF2-40B4-BE49-F238E27FC236}">
              <a16:creationId xmlns="" xmlns:a16="http://schemas.microsoft.com/office/drawing/2014/main" id="{D307D1F9-8E34-443B-9540-B5C146BD6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0" name="TextBox 5229">
          <a:extLst>
            <a:ext uri="{FF2B5EF4-FFF2-40B4-BE49-F238E27FC236}">
              <a16:creationId xmlns="" xmlns:a16="http://schemas.microsoft.com/office/drawing/2014/main" id="{B84A406E-B60B-4C38-BCEA-E13DBD3DD1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1" name="TextBox 5230">
          <a:extLst>
            <a:ext uri="{FF2B5EF4-FFF2-40B4-BE49-F238E27FC236}">
              <a16:creationId xmlns="" xmlns:a16="http://schemas.microsoft.com/office/drawing/2014/main" id="{FEDEB4E5-92B0-481A-A38D-6DF7ABBA1C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2" name="TextBox 5231">
          <a:extLst>
            <a:ext uri="{FF2B5EF4-FFF2-40B4-BE49-F238E27FC236}">
              <a16:creationId xmlns="" xmlns:a16="http://schemas.microsoft.com/office/drawing/2014/main" id="{975BF5E7-093C-4D50-80A9-181D3E954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3" name="TextBox 5232">
          <a:extLst>
            <a:ext uri="{FF2B5EF4-FFF2-40B4-BE49-F238E27FC236}">
              <a16:creationId xmlns="" xmlns:a16="http://schemas.microsoft.com/office/drawing/2014/main" id="{9AA12E3D-9383-455E-9B5C-F35D3BBB4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4" name="TextBox 5233">
          <a:extLst>
            <a:ext uri="{FF2B5EF4-FFF2-40B4-BE49-F238E27FC236}">
              <a16:creationId xmlns="" xmlns:a16="http://schemas.microsoft.com/office/drawing/2014/main" id="{08403DF8-0276-41E6-A878-A1A97634BA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5" name="TextBox 5234">
          <a:extLst>
            <a:ext uri="{FF2B5EF4-FFF2-40B4-BE49-F238E27FC236}">
              <a16:creationId xmlns="" xmlns:a16="http://schemas.microsoft.com/office/drawing/2014/main" id="{1056B9CC-4FE1-4CB1-A154-5C104811C2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6" name="TextBox 5235">
          <a:extLst>
            <a:ext uri="{FF2B5EF4-FFF2-40B4-BE49-F238E27FC236}">
              <a16:creationId xmlns="" xmlns:a16="http://schemas.microsoft.com/office/drawing/2014/main" id="{5BF84562-1832-453B-BD20-EAFD73A0BF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37" name="TextBox 5236">
          <a:extLst>
            <a:ext uri="{FF2B5EF4-FFF2-40B4-BE49-F238E27FC236}">
              <a16:creationId xmlns="" xmlns:a16="http://schemas.microsoft.com/office/drawing/2014/main" id="{B8BFCBE9-7B6C-4D77-86EE-314F521CF53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8" name="TextBox 5237">
          <a:extLst>
            <a:ext uri="{FF2B5EF4-FFF2-40B4-BE49-F238E27FC236}">
              <a16:creationId xmlns="" xmlns:a16="http://schemas.microsoft.com/office/drawing/2014/main" id="{D4B1668A-6E70-49C5-97F1-43230A97AE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9" name="TextBox 5238">
          <a:extLst>
            <a:ext uri="{FF2B5EF4-FFF2-40B4-BE49-F238E27FC236}">
              <a16:creationId xmlns="" xmlns:a16="http://schemas.microsoft.com/office/drawing/2014/main" id="{2D7DE70C-9241-4B7A-992C-CC39126E05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0" name="TextBox 5239">
          <a:extLst>
            <a:ext uri="{FF2B5EF4-FFF2-40B4-BE49-F238E27FC236}">
              <a16:creationId xmlns="" xmlns:a16="http://schemas.microsoft.com/office/drawing/2014/main" id="{16352C95-611A-470B-88E1-1934F30DC8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1" name="TextBox 5240">
          <a:extLst>
            <a:ext uri="{FF2B5EF4-FFF2-40B4-BE49-F238E27FC236}">
              <a16:creationId xmlns="" xmlns:a16="http://schemas.microsoft.com/office/drawing/2014/main" id="{940E85ED-96F3-4FF1-B745-7F4922C602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2" name="TextBox 5241">
          <a:extLst>
            <a:ext uri="{FF2B5EF4-FFF2-40B4-BE49-F238E27FC236}">
              <a16:creationId xmlns="" xmlns:a16="http://schemas.microsoft.com/office/drawing/2014/main" id="{68CB60EB-E57C-4487-9B34-491BE1E245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3" name="TextBox 5242">
          <a:extLst>
            <a:ext uri="{FF2B5EF4-FFF2-40B4-BE49-F238E27FC236}">
              <a16:creationId xmlns="" xmlns:a16="http://schemas.microsoft.com/office/drawing/2014/main" id="{8FBFC7F3-ED86-4141-A6AC-A3611353C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4" name="TextBox 5243">
          <a:extLst>
            <a:ext uri="{FF2B5EF4-FFF2-40B4-BE49-F238E27FC236}">
              <a16:creationId xmlns="" xmlns:a16="http://schemas.microsoft.com/office/drawing/2014/main" id="{62028696-5350-463A-96C5-6DC81564D8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5" name="TextBox 5244">
          <a:extLst>
            <a:ext uri="{FF2B5EF4-FFF2-40B4-BE49-F238E27FC236}">
              <a16:creationId xmlns="" xmlns:a16="http://schemas.microsoft.com/office/drawing/2014/main" id="{B5321E5E-AB31-4347-A3C9-71AFC59CB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6" name="TextBox 5245">
          <a:extLst>
            <a:ext uri="{FF2B5EF4-FFF2-40B4-BE49-F238E27FC236}">
              <a16:creationId xmlns="" xmlns:a16="http://schemas.microsoft.com/office/drawing/2014/main" id="{5F6EE8C6-9DA4-49F4-8D58-609E9461C7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7" name="TextBox 5246">
          <a:extLst>
            <a:ext uri="{FF2B5EF4-FFF2-40B4-BE49-F238E27FC236}">
              <a16:creationId xmlns="" xmlns:a16="http://schemas.microsoft.com/office/drawing/2014/main" id="{28B85B61-0663-4912-B678-B6ABCE36F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8" name="TextBox 5247">
          <a:extLst>
            <a:ext uri="{FF2B5EF4-FFF2-40B4-BE49-F238E27FC236}">
              <a16:creationId xmlns="" xmlns:a16="http://schemas.microsoft.com/office/drawing/2014/main" id="{4B99B0B0-1363-428F-97B9-8454633F8B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9" name="TextBox 5248">
          <a:extLst>
            <a:ext uri="{FF2B5EF4-FFF2-40B4-BE49-F238E27FC236}">
              <a16:creationId xmlns="" xmlns:a16="http://schemas.microsoft.com/office/drawing/2014/main" id="{7BBCA12B-A35C-44CD-8659-9872D7CB69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0" name="TextBox 5249">
          <a:extLst>
            <a:ext uri="{FF2B5EF4-FFF2-40B4-BE49-F238E27FC236}">
              <a16:creationId xmlns="" xmlns:a16="http://schemas.microsoft.com/office/drawing/2014/main" id="{8A64A1FF-66E7-49F6-B2DD-83405B83A0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1" name="TextBox 5250">
          <a:extLst>
            <a:ext uri="{FF2B5EF4-FFF2-40B4-BE49-F238E27FC236}">
              <a16:creationId xmlns="" xmlns:a16="http://schemas.microsoft.com/office/drawing/2014/main" id="{54BA8BA8-8AA9-4E54-8103-4252149FEC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2" name="TextBox 5251">
          <a:extLst>
            <a:ext uri="{FF2B5EF4-FFF2-40B4-BE49-F238E27FC236}">
              <a16:creationId xmlns="" xmlns:a16="http://schemas.microsoft.com/office/drawing/2014/main" id="{20EFDC5D-442B-473F-9CF9-1BFD5043B5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3" name="TextBox 5252">
          <a:extLst>
            <a:ext uri="{FF2B5EF4-FFF2-40B4-BE49-F238E27FC236}">
              <a16:creationId xmlns="" xmlns:a16="http://schemas.microsoft.com/office/drawing/2014/main" id="{0EE26B6A-2A94-493D-9990-EC5E0867C0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4" name="TextBox 5253">
          <a:extLst>
            <a:ext uri="{FF2B5EF4-FFF2-40B4-BE49-F238E27FC236}">
              <a16:creationId xmlns="" xmlns:a16="http://schemas.microsoft.com/office/drawing/2014/main" id="{72541EB1-7F46-4A81-996F-D422224C8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5" name="TextBox 5254">
          <a:extLst>
            <a:ext uri="{FF2B5EF4-FFF2-40B4-BE49-F238E27FC236}">
              <a16:creationId xmlns="" xmlns:a16="http://schemas.microsoft.com/office/drawing/2014/main" id="{91F5BDE3-0978-4E11-89B6-44DF2D8A28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6" name="TextBox 5255">
          <a:extLst>
            <a:ext uri="{FF2B5EF4-FFF2-40B4-BE49-F238E27FC236}">
              <a16:creationId xmlns="" xmlns:a16="http://schemas.microsoft.com/office/drawing/2014/main" id="{7E89C00E-51AC-4B04-87A4-D7093DF64A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7" name="TextBox 5256">
          <a:extLst>
            <a:ext uri="{FF2B5EF4-FFF2-40B4-BE49-F238E27FC236}">
              <a16:creationId xmlns="" xmlns:a16="http://schemas.microsoft.com/office/drawing/2014/main" id="{FA61CD68-EF1B-4CFA-BE88-ADDD23F4B7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8" name="TextBox 5257">
          <a:extLst>
            <a:ext uri="{FF2B5EF4-FFF2-40B4-BE49-F238E27FC236}">
              <a16:creationId xmlns="" xmlns:a16="http://schemas.microsoft.com/office/drawing/2014/main" id="{B6E57D91-BAD4-4BB4-86D7-05179B1220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9" name="TextBox 5258">
          <a:extLst>
            <a:ext uri="{FF2B5EF4-FFF2-40B4-BE49-F238E27FC236}">
              <a16:creationId xmlns="" xmlns:a16="http://schemas.microsoft.com/office/drawing/2014/main" id="{F7DD400E-2CEA-42D0-8CD8-8285631AB9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0" name="TextBox 5259">
          <a:extLst>
            <a:ext uri="{FF2B5EF4-FFF2-40B4-BE49-F238E27FC236}">
              <a16:creationId xmlns="" xmlns:a16="http://schemas.microsoft.com/office/drawing/2014/main" id="{3F4B9F08-E2C6-47CE-AB80-7508827E1F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1" name="TextBox 5260">
          <a:extLst>
            <a:ext uri="{FF2B5EF4-FFF2-40B4-BE49-F238E27FC236}">
              <a16:creationId xmlns="" xmlns:a16="http://schemas.microsoft.com/office/drawing/2014/main" id="{D35AB2B6-B224-4B6F-B52C-7B9B10A03E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2" name="TextBox 5261">
          <a:extLst>
            <a:ext uri="{FF2B5EF4-FFF2-40B4-BE49-F238E27FC236}">
              <a16:creationId xmlns="" xmlns:a16="http://schemas.microsoft.com/office/drawing/2014/main" id="{BE53FCA1-B221-4087-8313-ECC0004EFA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63" name="TextBox 5262">
          <a:extLst>
            <a:ext uri="{FF2B5EF4-FFF2-40B4-BE49-F238E27FC236}">
              <a16:creationId xmlns="" xmlns:a16="http://schemas.microsoft.com/office/drawing/2014/main" id="{0F77932D-D710-48DD-9E95-21113B2A12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4" name="TextBox 5263">
          <a:extLst>
            <a:ext uri="{FF2B5EF4-FFF2-40B4-BE49-F238E27FC236}">
              <a16:creationId xmlns="" xmlns:a16="http://schemas.microsoft.com/office/drawing/2014/main" id="{6BCD6166-08DF-439D-904D-440DBBEBAD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5" name="TextBox 5264">
          <a:extLst>
            <a:ext uri="{FF2B5EF4-FFF2-40B4-BE49-F238E27FC236}">
              <a16:creationId xmlns="" xmlns:a16="http://schemas.microsoft.com/office/drawing/2014/main" id="{44D09F85-320E-40AE-BE84-3995C9A125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6" name="TextBox 5265">
          <a:extLst>
            <a:ext uri="{FF2B5EF4-FFF2-40B4-BE49-F238E27FC236}">
              <a16:creationId xmlns="" xmlns:a16="http://schemas.microsoft.com/office/drawing/2014/main" id="{6504BBC8-ACCF-4BA9-B17A-A2BBDFA02C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7" name="TextBox 5266">
          <a:extLst>
            <a:ext uri="{FF2B5EF4-FFF2-40B4-BE49-F238E27FC236}">
              <a16:creationId xmlns="" xmlns:a16="http://schemas.microsoft.com/office/drawing/2014/main" id="{ACDD19FA-0431-4A81-9023-272ECF1C25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8" name="TextBox 5267">
          <a:extLst>
            <a:ext uri="{FF2B5EF4-FFF2-40B4-BE49-F238E27FC236}">
              <a16:creationId xmlns="" xmlns:a16="http://schemas.microsoft.com/office/drawing/2014/main" id="{B641AA40-E715-4A1A-913C-EE28AA58F4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9" name="TextBox 5268">
          <a:extLst>
            <a:ext uri="{FF2B5EF4-FFF2-40B4-BE49-F238E27FC236}">
              <a16:creationId xmlns="" xmlns:a16="http://schemas.microsoft.com/office/drawing/2014/main" id="{2D009C5E-41FA-42A6-832D-4F93653989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0" name="TextBox 5269">
          <a:extLst>
            <a:ext uri="{FF2B5EF4-FFF2-40B4-BE49-F238E27FC236}">
              <a16:creationId xmlns="" xmlns:a16="http://schemas.microsoft.com/office/drawing/2014/main" id="{FDD537B3-433E-4CEF-A4A8-9FAAB052EA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1" name="TextBox 5270">
          <a:extLst>
            <a:ext uri="{FF2B5EF4-FFF2-40B4-BE49-F238E27FC236}">
              <a16:creationId xmlns="" xmlns:a16="http://schemas.microsoft.com/office/drawing/2014/main" id="{40CBD138-05C6-4301-A028-CCBE13F155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2" name="TextBox 5271">
          <a:extLst>
            <a:ext uri="{FF2B5EF4-FFF2-40B4-BE49-F238E27FC236}">
              <a16:creationId xmlns="" xmlns:a16="http://schemas.microsoft.com/office/drawing/2014/main" id="{495E87E6-25F4-4437-AD77-DE561FF8CB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3" name="TextBox 5272">
          <a:extLst>
            <a:ext uri="{FF2B5EF4-FFF2-40B4-BE49-F238E27FC236}">
              <a16:creationId xmlns="" xmlns:a16="http://schemas.microsoft.com/office/drawing/2014/main" id="{EBDBBB51-880F-42E4-A092-834F187687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4" name="TextBox 5273">
          <a:extLst>
            <a:ext uri="{FF2B5EF4-FFF2-40B4-BE49-F238E27FC236}">
              <a16:creationId xmlns="" xmlns:a16="http://schemas.microsoft.com/office/drawing/2014/main" id="{2E20556E-62D3-4514-8198-E5A7F6EED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5" name="TextBox 5274">
          <a:extLst>
            <a:ext uri="{FF2B5EF4-FFF2-40B4-BE49-F238E27FC236}">
              <a16:creationId xmlns="" xmlns:a16="http://schemas.microsoft.com/office/drawing/2014/main" id="{EE01429B-CA5F-4207-BD78-B29D696445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6" name="TextBox 5275">
          <a:extLst>
            <a:ext uri="{FF2B5EF4-FFF2-40B4-BE49-F238E27FC236}">
              <a16:creationId xmlns="" xmlns:a16="http://schemas.microsoft.com/office/drawing/2014/main" id="{B54018D2-8E71-44CD-B30C-E84A5C0869B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7" name="TextBox 5276">
          <a:extLst>
            <a:ext uri="{FF2B5EF4-FFF2-40B4-BE49-F238E27FC236}">
              <a16:creationId xmlns="" xmlns:a16="http://schemas.microsoft.com/office/drawing/2014/main" id="{88B926D7-B7FC-4C18-BC45-3DDC3E9DE5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8" name="TextBox 5277">
          <a:extLst>
            <a:ext uri="{FF2B5EF4-FFF2-40B4-BE49-F238E27FC236}">
              <a16:creationId xmlns="" xmlns:a16="http://schemas.microsoft.com/office/drawing/2014/main" id="{379C4647-D05A-4190-A034-2E5E2F9EAB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9" name="TextBox 5278">
          <a:extLst>
            <a:ext uri="{FF2B5EF4-FFF2-40B4-BE49-F238E27FC236}">
              <a16:creationId xmlns="" xmlns:a16="http://schemas.microsoft.com/office/drawing/2014/main" id="{E6324354-F3F8-492B-BBD9-A62CD4623E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0" name="TextBox 5279">
          <a:extLst>
            <a:ext uri="{FF2B5EF4-FFF2-40B4-BE49-F238E27FC236}">
              <a16:creationId xmlns="" xmlns:a16="http://schemas.microsoft.com/office/drawing/2014/main" id="{9D6EE60B-D575-493A-8033-A52F9F566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1" name="TextBox 5280">
          <a:extLst>
            <a:ext uri="{FF2B5EF4-FFF2-40B4-BE49-F238E27FC236}">
              <a16:creationId xmlns="" xmlns:a16="http://schemas.microsoft.com/office/drawing/2014/main" id="{C10BE8A7-D3BD-4F5A-9861-74AA15B26B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2" name="TextBox 5281">
          <a:extLst>
            <a:ext uri="{FF2B5EF4-FFF2-40B4-BE49-F238E27FC236}">
              <a16:creationId xmlns="" xmlns:a16="http://schemas.microsoft.com/office/drawing/2014/main" id="{910FD385-485F-4758-8E16-49921B0A20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3" name="TextBox 5282">
          <a:extLst>
            <a:ext uri="{FF2B5EF4-FFF2-40B4-BE49-F238E27FC236}">
              <a16:creationId xmlns="" xmlns:a16="http://schemas.microsoft.com/office/drawing/2014/main" id="{26EF383B-166C-4497-B76C-B774A16A8E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4" name="TextBox 5283">
          <a:extLst>
            <a:ext uri="{FF2B5EF4-FFF2-40B4-BE49-F238E27FC236}">
              <a16:creationId xmlns="" xmlns:a16="http://schemas.microsoft.com/office/drawing/2014/main" id="{CABB69BB-7905-4B63-BE6B-DFD77BF5EB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5" name="TextBox 5284">
          <a:extLst>
            <a:ext uri="{FF2B5EF4-FFF2-40B4-BE49-F238E27FC236}">
              <a16:creationId xmlns="" xmlns:a16="http://schemas.microsoft.com/office/drawing/2014/main" id="{56190AC1-D39E-4F1D-B845-FC4ADD1861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6" name="TextBox 5285">
          <a:extLst>
            <a:ext uri="{FF2B5EF4-FFF2-40B4-BE49-F238E27FC236}">
              <a16:creationId xmlns="" xmlns:a16="http://schemas.microsoft.com/office/drawing/2014/main" id="{3B3C92B2-126D-4C64-BBC6-D79F176C37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7" name="TextBox 5286">
          <a:extLst>
            <a:ext uri="{FF2B5EF4-FFF2-40B4-BE49-F238E27FC236}">
              <a16:creationId xmlns="" xmlns:a16="http://schemas.microsoft.com/office/drawing/2014/main" id="{4C59C911-59B7-4FCE-840C-0E870B7A6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8" name="TextBox 5287">
          <a:extLst>
            <a:ext uri="{FF2B5EF4-FFF2-40B4-BE49-F238E27FC236}">
              <a16:creationId xmlns="" xmlns:a16="http://schemas.microsoft.com/office/drawing/2014/main" id="{DB0D3589-EFFF-46B3-9B8B-92A28A74B2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9" name="TextBox 5288">
          <a:extLst>
            <a:ext uri="{FF2B5EF4-FFF2-40B4-BE49-F238E27FC236}">
              <a16:creationId xmlns="" xmlns:a16="http://schemas.microsoft.com/office/drawing/2014/main" id="{D138EE57-569F-4942-BCEC-027EAE18C79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0" name="TextBox 5289">
          <a:extLst>
            <a:ext uri="{FF2B5EF4-FFF2-40B4-BE49-F238E27FC236}">
              <a16:creationId xmlns="" xmlns:a16="http://schemas.microsoft.com/office/drawing/2014/main" id="{9CDD1553-1458-4018-885A-BF4D5A32EC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1" name="TextBox 5290">
          <a:extLst>
            <a:ext uri="{FF2B5EF4-FFF2-40B4-BE49-F238E27FC236}">
              <a16:creationId xmlns="" xmlns:a16="http://schemas.microsoft.com/office/drawing/2014/main" id="{6A4239C6-2A6A-419E-9CF9-5D2162D91C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2" name="TextBox 5291">
          <a:extLst>
            <a:ext uri="{FF2B5EF4-FFF2-40B4-BE49-F238E27FC236}">
              <a16:creationId xmlns="" xmlns:a16="http://schemas.microsoft.com/office/drawing/2014/main" id="{8E52C4B8-F3B7-4BA9-B71A-5AEC13F8AE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3" name="TextBox 5292">
          <a:extLst>
            <a:ext uri="{FF2B5EF4-FFF2-40B4-BE49-F238E27FC236}">
              <a16:creationId xmlns="" xmlns:a16="http://schemas.microsoft.com/office/drawing/2014/main" id="{C78F303C-606E-4FE4-A3E7-40583B17B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4" name="TextBox 5293">
          <a:extLst>
            <a:ext uri="{FF2B5EF4-FFF2-40B4-BE49-F238E27FC236}">
              <a16:creationId xmlns="" xmlns:a16="http://schemas.microsoft.com/office/drawing/2014/main" id="{3E98EBC7-2E98-43EB-BE00-65DBE9CBAC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5" name="TextBox 5294">
          <a:extLst>
            <a:ext uri="{FF2B5EF4-FFF2-40B4-BE49-F238E27FC236}">
              <a16:creationId xmlns="" xmlns:a16="http://schemas.microsoft.com/office/drawing/2014/main" id="{6F1CD14F-EADE-4397-956D-08D4B2B88F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6" name="TextBox 5295">
          <a:extLst>
            <a:ext uri="{FF2B5EF4-FFF2-40B4-BE49-F238E27FC236}">
              <a16:creationId xmlns="" xmlns:a16="http://schemas.microsoft.com/office/drawing/2014/main" id="{8C7958C7-3402-4F9D-A95D-DA23F4AE1B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7" name="TextBox 5296">
          <a:extLst>
            <a:ext uri="{FF2B5EF4-FFF2-40B4-BE49-F238E27FC236}">
              <a16:creationId xmlns="" xmlns:a16="http://schemas.microsoft.com/office/drawing/2014/main" id="{59F73639-B719-4D1A-B504-B87698EA832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8" name="TextBox 5297">
          <a:extLst>
            <a:ext uri="{FF2B5EF4-FFF2-40B4-BE49-F238E27FC236}">
              <a16:creationId xmlns="" xmlns:a16="http://schemas.microsoft.com/office/drawing/2014/main" id="{90FDF527-9F2C-4EBE-AF6C-9244B499F8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9" name="TextBox 5298">
          <a:extLst>
            <a:ext uri="{FF2B5EF4-FFF2-40B4-BE49-F238E27FC236}">
              <a16:creationId xmlns="" xmlns:a16="http://schemas.microsoft.com/office/drawing/2014/main" id="{669A08D6-9E38-4FFC-A38C-38991EFD0E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0" name="TextBox 5299">
          <a:extLst>
            <a:ext uri="{FF2B5EF4-FFF2-40B4-BE49-F238E27FC236}">
              <a16:creationId xmlns="" xmlns:a16="http://schemas.microsoft.com/office/drawing/2014/main" id="{D9597E72-8BB6-4F8C-B89C-47FDE89B41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1" name="TextBox 5300">
          <a:extLst>
            <a:ext uri="{FF2B5EF4-FFF2-40B4-BE49-F238E27FC236}">
              <a16:creationId xmlns="" xmlns:a16="http://schemas.microsoft.com/office/drawing/2014/main" id="{02035B47-6829-499F-B918-160259756E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02" name="TextBox 5301">
          <a:extLst>
            <a:ext uri="{FF2B5EF4-FFF2-40B4-BE49-F238E27FC236}">
              <a16:creationId xmlns="" xmlns:a16="http://schemas.microsoft.com/office/drawing/2014/main" id="{15A9CC74-588C-4708-9C00-45093343C18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3" name="TextBox 5302">
          <a:extLst>
            <a:ext uri="{FF2B5EF4-FFF2-40B4-BE49-F238E27FC236}">
              <a16:creationId xmlns="" xmlns:a16="http://schemas.microsoft.com/office/drawing/2014/main" id="{C7D7AB53-964E-4518-B467-BA79333B33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4" name="TextBox 5303">
          <a:extLst>
            <a:ext uri="{FF2B5EF4-FFF2-40B4-BE49-F238E27FC236}">
              <a16:creationId xmlns="" xmlns:a16="http://schemas.microsoft.com/office/drawing/2014/main" id="{C02DCBB9-C01E-4CE5-90BA-26A92AA235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5" name="TextBox 5304">
          <a:extLst>
            <a:ext uri="{FF2B5EF4-FFF2-40B4-BE49-F238E27FC236}">
              <a16:creationId xmlns="" xmlns:a16="http://schemas.microsoft.com/office/drawing/2014/main" id="{67265D76-6695-4BD0-957E-451F578A3C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6" name="TextBox 5305">
          <a:extLst>
            <a:ext uri="{FF2B5EF4-FFF2-40B4-BE49-F238E27FC236}">
              <a16:creationId xmlns="" xmlns:a16="http://schemas.microsoft.com/office/drawing/2014/main" id="{91605FB4-E14C-455A-B259-B92E0C0D84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7" name="TextBox 5306">
          <a:extLst>
            <a:ext uri="{FF2B5EF4-FFF2-40B4-BE49-F238E27FC236}">
              <a16:creationId xmlns="" xmlns:a16="http://schemas.microsoft.com/office/drawing/2014/main" id="{EB88F142-98C0-4EC2-8F64-A1BEA50531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8" name="TextBox 5307">
          <a:extLst>
            <a:ext uri="{FF2B5EF4-FFF2-40B4-BE49-F238E27FC236}">
              <a16:creationId xmlns="" xmlns:a16="http://schemas.microsoft.com/office/drawing/2014/main" id="{31A357A0-B9B3-4036-A6D0-25072B5983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9" name="TextBox 5308">
          <a:extLst>
            <a:ext uri="{FF2B5EF4-FFF2-40B4-BE49-F238E27FC236}">
              <a16:creationId xmlns="" xmlns:a16="http://schemas.microsoft.com/office/drawing/2014/main" id="{2A980544-61B1-4473-A4EB-26C65C17CC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0" name="TextBox 5309">
          <a:extLst>
            <a:ext uri="{FF2B5EF4-FFF2-40B4-BE49-F238E27FC236}">
              <a16:creationId xmlns="" xmlns:a16="http://schemas.microsoft.com/office/drawing/2014/main" id="{2A050D54-2543-41E1-BD81-D2C0D21B44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1" name="TextBox 5310">
          <a:extLst>
            <a:ext uri="{FF2B5EF4-FFF2-40B4-BE49-F238E27FC236}">
              <a16:creationId xmlns="" xmlns:a16="http://schemas.microsoft.com/office/drawing/2014/main" id="{6A06F3CC-1F4E-46F1-9C20-A0773AC6D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2" name="TextBox 5311">
          <a:extLst>
            <a:ext uri="{FF2B5EF4-FFF2-40B4-BE49-F238E27FC236}">
              <a16:creationId xmlns="" xmlns:a16="http://schemas.microsoft.com/office/drawing/2014/main" id="{B4B6270D-0850-4B5A-A814-DF4993E3D3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3" name="TextBox 5312">
          <a:extLst>
            <a:ext uri="{FF2B5EF4-FFF2-40B4-BE49-F238E27FC236}">
              <a16:creationId xmlns="" xmlns:a16="http://schemas.microsoft.com/office/drawing/2014/main" id="{DD2DC601-BDEE-42A1-B5F9-4D847142EA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4" name="TextBox 5313">
          <a:extLst>
            <a:ext uri="{FF2B5EF4-FFF2-40B4-BE49-F238E27FC236}">
              <a16:creationId xmlns="" xmlns:a16="http://schemas.microsoft.com/office/drawing/2014/main" id="{C7432EDF-A098-4939-B76C-FF97137137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5" name="TextBox 5314">
          <a:extLst>
            <a:ext uri="{FF2B5EF4-FFF2-40B4-BE49-F238E27FC236}">
              <a16:creationId xmlns="" xmlns:a16="http://schemas.microsoft.com/office/drawing/2014/main" id="{D6F70597-43B3-4516-BDA2-98BED7097AD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6" name="TextBox 5315">
          <a:extLst>
            <a:ext uri="{FF2B5EF4-FFF2-40B4-BE49-F238E27FC236}">
              <a16:creationId xmlns="" xmlns:a16="http://schemas.microsoft.com/office/drawing/2014/main" id="{1734395A-E639-401B-A772-7258996D12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7" name="TextBox 5316">
          <a:extLst>
            <a:ext uri="{FF2B5EF4-FFF2-40B4-BE49-F238E27FC236}">
              <a16:creationId xmlns="" xmlns:a16="http://schemas.microsoft.com/office/drawing/2014/main" id="{56A25532-4A6A-4C5D-AD23-694E2E9193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8" name="TextBox 5317">
          <a:extLst>
            <a:ext uri="{FF2B5EF4-FFF2-40B4-BE49-F238E27FC236}">
              <a16:creationId xmlns="" xmlns:a16="http://schemas.microsoft.com/office/drawing/2014/main" id="{9529E78B-4A7A-4DD1-BE3B-FA26831BD8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9" name="TextBox 5318">
          <a:extLst>
            <a:ext uri="{FF2B5EF4-FFF2-40B4-BE49-F238E27FC236}">
              <a16:creationId xmlns="" xmlns:a16="http://schemas.microsoft.com/office/drawing/2014/main" id="{CE31D29F-BC32-4FFB-8EC5-7D447738A6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0" name="TextBox 5319">
          <a:extLst>
            <a:ext uri="{FF2B5EF4-FFF2-40B4-BE49-F238E27FC236}">
              <a16:creationId xmlns="" xmlns:a16="http://schemas.microsoft.com/office/drawing/2014/main" id="{9ABACD20-CF62-4AF6-9C8A-62618656F8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1" name="TextBox 5320">
          <a:extLst>
            <a:ext uri="{FF2B5EF4-FFF2-40B4-BE49-F238E27FC236}">
              <a16:creationId xmlns="" xmlns:a16="http://schemas.microsoft.com/office/drawing/2014/main" id="{7E87B6A5-317C-4CF2-A044-FE7F62099E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2" name="TextBox 5321">
          <a:extLst>
            <a:ext uri="{FF2B5EF4-FFF2-40B4-BE49-F238E27FC236}">
              <a16:creationId xmlns="" xmlns:a16="http://schemas.microsoft.com/office/drawing/2014/main" id="{331A67D9-BA7D-4BFD-B6DB-83C6C2AF8F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3" name="TextBox 5322">
          <a:extLst>
            <a:ext uri="{FF2B5EF4-FFF2-40B4-BE49-F238E27FC236}">
              <a16:creationId xmlns="" xmlns:a16="http://schemas.microsoft.com/office/drawing/2014/main" id="{CB9C94A3-E886-42F9-ADE0-4D5E57D2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4" name="TextBox 5323">
          <a:extLst>
            <a:ext uri="{FF2B5EF4-FFF2-40B4-BE49-F238E27FC236}">
              <a16:creationId xmlns="" xmlns:a16="http://schemas.microsoft.com/office/drawing/2014/main" id="{447A6231-B3C6-4C2B-A90C-E27F9F363E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5" name="TextBox 5324">
          <a:extLst>
            <a:ext uri="{FF2B5EF4-FFF2-40B4-BE49-F238E27FC236}">
              <a16:creationId xmlns="" xmlns:a16="http://schemas.microsoft.com/office/drawing/2014/main" id="{5142BC29-646C-40E4-AA46-15D046903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6" name="TextBox 5325">
          <a:extLst>
            <a:ext uri="{FF2B5EF4-FFF2-40B4-BE49-F238E27FC236}">
              <a16:creationId xmlns="" xmlns:a16="http://schemas.microsoft.com/office/drawing/2014/main" id="{BB3775B9-30EA-4B75-B7C8-1B778F0844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7" name="TextBox 5326">
          <a:extLst>
            <a:ext uri="{FF2B5EF4-FFF2-40B4-BE49-F238E27FC236}">
              <a16:creationId xmlns="" xmlns:a16="http://schemas.microsoft.com/office/drawing/2014/main" id="{C93AC87A-7E25-4714-A48D-0E553C34F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28" name="TextBox 5327">
          <a:extLst>
            <a:ext uri="{FF2B5EF4-FFF2-40B4-BE49-F238E27FC236}">
              <a16:creationId xmlns="" xmlns:a16="http://schemas.microsoft.com/office/drawing/2014/main" id="{C30A6E3C-F080-43BF-8E56-A2ABD093B19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9" name="TextBox 5328">
          <a:extLst>
            <a:ext uri="{FF2B5EF4-FFF2-40B4-BE49-F238E27FC236}">
              <a16:creationId xmlns="" xmlns:a16="http://schemas.microsoft.com/office/drawing/2014/main" id="{6DE49674-42AE-4276-A7D7-B0B0491E70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0" name="TextBox 5329">
          <a:extLst>
            <a:ext uri="{FF2B5EF4-FFF2-40B4-BE49-F238E27FC236}">
              <a16:creationId xmlns="" xmlns:a16="http://schemas.microsoft.com/office/drawing/2014/main" id="{D30973A2-9EB7-4FE7-B800-CCE8AE4B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1" name="TextBox 5330">
          <a:extLst>
            <a:ext uri="{FF2B5EF4-FFF2-40B4-BE49-F238E27FC236}">
              <a16:creationId xmlns="" xmlns:a16="http://schemas.microsoft.com/office/drawing/2014/main" id="{8BF8D6DF-404C-4FBC-9ACB-0D5249A4BD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2" name="TextBox 5331">
          <a:extLst>
            <a:ext uri="{FF2B5EF4-FFF2-40B4-BE49-F238E27FC236}">
              <a16:creationId xmlns="" xmlns:a16="http://schemas.microsoft.com/office/drawing/2014/main" id="{1605BFB4-F6A5-4301-B4BC-79B546F7AA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3" name="TextBox 5332">
          <a:extLst>
            <a:ext uri="{FF2B5EF4-FFF2-40B4-BE49-F238E27FC236}">
              <a16:creationId xmlns="" xmlns:a16="http://schemas.microsoft.com/office/drawing/2014/main" id="{E2762E2B-6605-4B9A-8334-F492293589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4" name="TextBox 5333">
          <a:extLst>
            <a:ext uri="{FF2B5EF4-FFF2-40B4-BE49-F238E27FC236}">
              <a16:creationId xmlns="" xmlns:a16="http://schemas.microsoft.com/office/drawing/2014/main" id="{7E586A15-0BE4-4429-A2C8-92BFEDB24E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5" name="TextBox 5334">
          <a:extLst>
            <a:ext uri="{FF2B5EF4-FFF2-40B4-BE49-F238E27FC236}">
              <a16:creationId xmlns="" xmlns:a16="http://schemas.microsoft.com/office/drawing/2014/main" id="{63A47361-745B-4DDD-A6BD-0B90A39CB3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6" name="TextBox 5335">
          <a:extLst>
            <a:ext uri="{FF2B5EF4-FFF2-40B4-BE49-F238E27FC236}">
              <a16:creationId xmlns="" xmlns:a16="http://schemas.microsoft.com/office/drawing/2014/main" id="{C5756012-0BE8-4DE7-A5AC-0DBB40BC1F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7" name="TextBox 5336">
          <a:extLst>
            <a:ext uri="{FF2B5EF4-FFF2-40B4-BE49-F238E27FC236}">
              <a16:creationId xmlns="" xmlns:a16="http://schemas.microsoft.com/office/drawing/2014/main" id="{7FF8F1BD-E69C-46C2-8CD8-B109475379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8" name="TextBox 5337">
          <a:extLst>
            <a:ext uri="{FF2B5EF4-FFF2-40B4-BE49-F238E27FC236}">
              <a16:creationId xmlns="" xmlns:a16="http://schemas.microsoft.com/office/drawing/2014/main" id="{60C4D224-7613-4047-A0AE-C0D4259273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9" name="TextBox 5338">
          <a:extLst>
            <a:ext uri="{FF2B5EF4-FFF2-40B4-BE49-F238E27FC236}">
              <a16:creationId xmlns="" xmlns:a16="http://schemas.microsoft.com/office/drawing/2014/main" id="{4DF7E30A-879E-4C52-96ED-BE7906B9A2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0" name="TextBox 5339">
          <a:extLst>
            <a:ext uri="{FF2B5EF4-FFF2-40B4-BE49-F238E27FC236}">
              <a16:creationId xmlns="" xmlns:a16="http://schemas.microsoft.com/office/drawing/2014/main" id="{5BE87B21-06F4-4EB5-A6B9-8E3DBCC97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41" name="TextBox 5340">
          <a:extLst>
            <a:ext uri="{FF2B5EF4-FFF2-40B4-BE49-F238E27FC236}">
              <a16:creationId xmlns="" xmlns:a16="http://schemas.microsoft.com/office/drawing/2014/main" id="{065C18BF-D686-41C1-81F2-EF3FA3F6698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2" name="TextBox 5341">
          <a:extLst>
            <a:ext uri="{FF2B5EF4-FFF2-40B4-BE49-F238E27FC236}">
              <a16:creationId xmlns="" xmlns:a16="http://schemas.microsoft.com/office/drawing/2014/main" id="{EA4CFBCB-2AEA-4E24-BC1D-F04BB81F68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3" name="TextBox 5342">
          <a:extLst>
            <a:ext uri="{FF2B5EF4-FFF2-40B4-BE49-F238E27FC236}">
              <a16:creationId xmlns="" xmlns:a16="http://schemas.microsoft.com/office/drawing/2014/main" id="{E5052963-0171-44A5-839B-CDB542E674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4" name="TextBox 5343">
          <a:extLst>
            <a:ext uri="{FF2B5EF4-FFF2-40B4-BE49-F238E27FC236}">
              <a16:creationId xmlns="" xmlns:a16="http://schemas.microsoft.com/office/drawing/2014/main" id="{2893B8A6-BD92-41B4-A515-2DA678B937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5" name="TextBox 5344">
          <a:extLst>
            <a:ext uri="{FF2B5EF4-FFF2-40B4-BE49-F238E27FC236}">
              <a16:creationId xmlns="" xmlns:a16="http://schemas.microsoft.com/office/drawing/2014/main" id="{6DF1A9E7-627F-41C7-AB74-9F0BE51438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6" name="TextBox 5345">
          <a:extLst>
            <a:ext uri="{FF2B5EF4-FFF2-40B4-BE49-F238E27FC236}">
              <a16:creationId xmlns="" xmlns:a16="http://schemas.microsoft.com/office/drawing/2014/main" id="{5B10DA63-C26E-4492-BB7D-89BD3ED03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7" name="TextBox 5346">
          <a:extLst>
            <a:ext uri="{FF2B5EF4-FFF2-40B4-BE49-F238E27FC236}">
              <a16:creationId xmlns="" xmlns:a16="http://schemas.microsoft.com/office/drawing/2014/main" id="{876E6864-3E92-489D-A187-A6F70561BE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8" name="TextBox 5347">
          <a:extLst>
            <a:ext uri="{FF2B5EF4-FFF2-40B4-BE49-F238E27FC236}">
              <a16:creationId xmlns="" xmlns:a16="http://schemas.microsoft.com/office/drawing/2014/main" id="{7E27496B-D552-4469-951F-B729D6545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9" name="TextBox 5348">
          <a:extLst>
            <a:ext uri="{FF2B5EF4-FFF2-40B4-BE49-F238E27FC236}">
              <a16:creationId xmlns="" xmlns:a16="http://schemas.microsoft.com/office/drawing/2014/main" id="{309A23B2-98D8-4123-A03A-07FFA8D5B8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0" name="TextBox 5349">
          <a:extLst>
            <a:ext uri="{FF2B5EF4-FFF2-40B4-BE49-F238E27FC236}">
              <a16:creationId xmlns="" xmlns:a16="http://schemas.microsoft.com/office/drawing/2014/main" id="{DEF7583D-135F-4C22-A539-5CC639BEBB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1" name="TextBox 5350">
          <a:extLst>
            <a:ext uri="{FF2B5EF4-FFF2-40B4-BE49-F238E27FC236}">
              <a16:creationId xmlns="" xmlns:a16="http://schemas.microsoft.com/office/drawing/2014/main" id="{6B1A22F8-6917-4524-BFF7-ECA82C246B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2" name="TextBox 5351">
          <a:extLst>
            <a:ext uri="{FF2B5EF4-FFF2-40B4-BE49-F238E27FC236}">
              <a16:creationId xmlns="" xmlns:a16="http://schemas.microsoft.com/office/drawing/2014/main" id="{F53CACE6-47EE-4E8F-B29D-2E6FD6F8C0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3" name="TextBox 5352">
          <a:extLst>
            <a:ext uri="{FF2B5EF4-FFF2-40B4-BE49-F238E27FC236}">
              <a16:creationId xmlns="" xmlns:a16="http://schemas.microsoft.com/office/drawing/2014/main" id="{20637D3A-51EC-42B8-BBC8-DAC3BD6F11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54" name="TextBox 5353">
          <a:extLst>
            <a:ext uri="{FF2B5EF4-FFF2-40B4-BE49-F238E27FC236}">
              <a16:creationId xmlns="" xmlns:a16="http://schemas.microsoft.com/office/drawing/2014/main" id="{8E7EF47E-81A1-463C-ACD6-476E775958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5" name="TextBox 5354">
          <a:extLst>
            <a:ext uri="{FF2B5EF4-FFF2-40B4-BE49-F238E27FC236}">
              <a16:creationId xmlns="" xmlns:a16="http://schemas.microsoft.com/office/drawing/2014/main" id="{5B9E589D-EC16-48A0-BEF5-022BC70E53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6" name="TextBox 5355">
          <a:extLst>
            <a:ext uri="{FF2B5EF4-FFF2-40B4-BE49-F238E27FC236}">
              <a16:creationId xmlns="" xmlns:a16="http://schemas.microsoft.com/office/drawing/2014/main" id="{AE884848-B620-4F24-988F-1745613DFA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7" name="TextBox 5356">
          <a:extLst>
            <a:ext uri="{FF2B5EF4-FFF2-40B4-BE49-F238E27FC236}">
              <a16:creationId xmlns="" xmlns:a16="http://schemas.microsoft.com/office/drawing/2014/main" id="{D521AAF9-E40E-4B26-8DF3-BBF91A335F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8" name="TextBox 5357">
          <a:extLst>
            <a:ext uri="{FF2B5EF4-FFF2-40B4-BE49-F238E27FC236}">
              <a16:creationId xmlns="" xmlns:a16="http://schemas.microsoft.com/office/drawing/2014/main" id="{F52BB3D1-8A10-45C9-A3AC-C38BF8D1AD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9" name="TextBox 5358">
          <a:extLst>
            <a:ext uri="{FF2B5EF4-FFF2-40B4-BE49-F238E27FC236}">
              <a16:creationId xmlns="" xmlns:a16="http://schemas.microsoft.com/office/drawing/2014/main" id="{F1E54184-6B60-4CCC-AE25-3D10E44D8A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0" name="TextBox 5359">
          <a:extLst>
            <a:ext uri="{FF2B5EF4-FFF2-40B4-BE49-F238E27FC236}">
              <a16:creationId xmlns="" xmlns:a16="http://schemas.microsoft.com/office/drawing/2014/main" id="{2C39FDAA-9007-4A82-BE77-7265700124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1" name="TextBox 5360">
          <a:extLst>
            <a:ext uri="{FF2B5EF4-FFF2-40B4-BE49-F238E27FC236}">
              <a16:creationId xmlns="" xmlns:a16="http://schemas.microsoft.com/office/drawing/2014/main" id="{CB5C5D7B-BD0D-4A87-A2DF-19366DAFFE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2" name="TextBox 5361">
          <a:extLst>
            <a:ext uri="{FF2B5EF4-FFF2-40B4-BE49-F238E27FC236}">
              <a16:creationId xmlns="" xmlns:a16="http://schemas.microsoft.com/office/drawing/2014/main" id="{9CB47792-D347-486C-99BA-3B381B0392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3" name="TextBox 5362">
          <a:extLst>
            <a:ext uri="{FF2B5EF4-FFF2-40B4-BE49-F238E27FC236}">
              <a16:creationId xmlns="" xmlns:a16="http://schemas.microsoft.com/office/drawing/2014/main" id="{1CFB6D5F-BD5C-4CCF-9CDD-726E8740F1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4" name="TextBox 5363">
          <a:extLst>
            <a:ext uri="{FF2B5EF4-FFF2-40B4-BE49-F238E27FC236}">
              <a16:creationId xmlns="" xmlns:a16="http://schemas.microsoft.com/office/drawing/2014/main" id="{0BCC18AC-8568-4A08-8E31-58D2322A76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5" name="TextBox 5364">
          <a:extLst>
            <a:ext uri="{FF2B5EF4-FFF2-40B4-BE49-F238E27FC236}">
              <a16:creationId xmlns="" xmlns:a16="http://schemas.microsoft.com/office/drawing/2014/main" id="{06F29819-D0F7-4E42-8392-897B9234E4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6" name="TextBox 5365">
          <a:extLst>
            <a:ext uri="{FF2B5EF4-FFF2-40B4-BE49-F238E27FC236}">
              <a16:creationId xmlns="" xmlns:a16="http://schemas.microsoft.com/office/drawing/2014/main" id="{BFA02016-F36E-4F93-A551-8211445F48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67" name="TextBox 5366">
          <a:extLst>
            <a:ext uri="{FF2B5EF4-FFF2-40B4-BE49-F238E27FC236}">
              <a16:creationId xmlns="" xmlns:a16="http://schemas.microsoft.com/office/drawing/2014/main" id="{9013927B-9690-4508-806D-C96670D14E7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8" name="TextBox 5367">
          <a:extLst>
            <a:ext uri="{FF2B5EF4-FFF2-40B4-BE49-F238E27FC236}">
              <a16:creationId xmlns="" xmlns:a16="http://schemas.microsoft.com/office/drawing/2014/main" id="{BCF6CA26-10D0-4A11-9B73-3220EDA645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9" name="TextBox 5368">
          <a:extLst>
            <a:ext uri="{FF2B5EF4-FFF2-40B4-BE49-F238E27FC236}">
              <a16:creationId xmlns="" xmlns:a16="http://schemas.microsoft.com/office/drawing/2014/main" id="{D02586D0-0F70-4159-BB48-0B93F395DF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0" name="TextBox 5369">
          <a:extLst>
            <a:ext uri="{FF2B5EF4-FFF2-40B4-BE49-F238E27FC236}">
              <a16:creationId xmlns="" xmlns:a16="http://schemas.microsoft.com/office/drawing/2014/main" id="{57A34E35-C0D2-4E9A-A836-623092B4C0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1" name="TextBox 5370">
          <a:extLst>
            <a:ext uri="{FF2B5EF4-FFF2-40B4-BE49-F238E27FC236}">
              <a16:creationId xmlns="" xmlns:a16="http://schemas.microsoft.com/office/drawing/2014/main" id="{85DEB37A-8950-4D30-947C-3C82649B4FA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2" name="TextBox 5371">
          <a:extLst>
            <a:ext uri="{FF2B5EF4-FFF2-40B4-BE49-F238E27FC236}">
              <a16:creationId xmlns="" xmlns:a16="http://schemas.microsoft.com/office/drawing/2014/main" id="{1D5ECDDB-365F-4BC3-AAB7-E29BD97D48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3" name="TextBox 5372">
          <a:extLst>
            <a:ext uri="{FF2B5EF4-FFF2-40B4-BE49-F238E27FC236}">
              <a16:creationId xmlns="" xmlns:a16="http://schemas.microsoft.com/office/drawing/2014/main" id="{BC6A0A2B-E2AF-4D13-9CCB-01015FF9BC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4" name="TextBox 5373">
          <a:extLst>
            <a:ext uri="{FF2B5EF4-FFF2-40B4-BE49-F238E27FC236}">
              <a16:creationId xmlns="" xmlns:a16="http://schemas.microsoft.com/office/drawing/2014/main" id="{06A79170-22B3-409B-8F6C-09D08DC671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5" name="TextBox 5374">
          <a:extLst>
            <a:ext uri="{FF2B5EF4-FFF2-40B4-BE49-F238E27FC236}">
              <a16:creationId xmlns="" xmlns:a16="http://schemas.microsoft.com/office/drawing/2014/main" id="{91BBE227-8652-4363-9FED-1D2D415B3D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6" name="TextBox 5375">
          <a:extLst>
            <a:ext uri="{FF2B5EF4-FFF2-40B4-BE49-F238E27FC236}">
              <a16:creationId xmlns="" xmlns:a16="http://schemas.microsoft.com/office/drawing/2014/main" id="{FE545069-CA49-4D3D-827E-ADF79EF858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7" name="TextBox 5376">
          <a:extLst>
            <a:ext uri="{FF2B5EF4-FFF2-40B4-BE49-F238E27FC236}">
              <a16:creationId xmlns="" xmlns:a16="http://schemas.microsoft.com/office/drawing/2014/main" id="{3F2B7753-5B91-4B30-997A-B5EA1D37C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8" name="TextBox 5377">
          <a:extLst>
            <a:ext uri="{FF2B5EF4-FFF2-40B4-BE49-F238E27FC236}">
              <a16:creationId xmlns="" xmlns:a16="http://schemas.microsoft.com/office/drawing/2014/main" id="{EDC85474-0BBD-4FFF-B7FE-A5C6EA351A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9" name="TextBox 5378">
          <a:extLst>
            <a:ext uri="{FF2B5EF4-FFF2-40B4-BE49-F238E27FC236}">
              <a16:creationId xmlns="" xmlns:a16="http://schemas.microsoft.com/office/drawing/2014/main" id="{819E5E79-BF1D-445B-B4DF-EFBEF775F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80" name="TextBox 5379">
          <a:extLst>
            <a:ext uri="{FF2B5EF4-FFF2-40B4-BE49-F238E27FC236}">
              <a16:creationId xmlns="" xmlns:a16="http://schemas.microsoft.com/office/drawing/2014/main" id="{F7A941E4-2D41-4918-8CBC-44E75B5163C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1" name="TextBox 5380">
          <a:extLst>
            <a:ext uri="{FF2B5EF4-FFF2-40B4-BE49-F238E27FC236}">
              <a16:creationId xmlns="" xmlns:a16="http://schemas.microsoft.com/office/drawing/2014/main" id="{330C00D9-AB4F-4077-B85B-E322BF018E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2" name="TextBox 5381">
          <a:extLst>
            <a:ext uri="{FF2B5EF4-FFF2-40B4-BE49-F238E27FC236}">
              <a16:creationId xmlns="" xmlns:a16="http://schemas.microsoft.com/office/drawing/2014/main" id="{DC7AFE49-6631-43F9-86C5-BEDD5B9799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3" name="TextBox 5382">
          <a:extLst>
            <a:ext uri="{FF2B5EF4-FFF2-40B4-BE49-F238E27FC236}">
              <a16:creationId xmlns="" xmlns:a16="http://schemas.microsoft.com/office/drawing/2014/main" id="{3F2FE863-600C-4E91-B6EB-E7D36F47A0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4" name="TextBox 5383">
          <a:extLst>
            <a:ext uri="{FF2B5EF4-FFF2-40B4-BE49-F238E27FC236}">
              <a16:creationId xmlns="" xmlns:a16="http://schemas.microsoft.com/office/drawing/2014/main" id="{B16913E2-B2CD-4375-ADB2-230F39C3EF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5" name="TextBox 5384">
          <a:extLst>
            <a:ext uri="{FF2B5EF4-FFF2-40B4-BE49-F238E27FC236}">
              <a16:creationId xmlns="" xmlns:a16="http://schemas.microsoft.com/office/drawing/2014/main" id="{6238552E-78B1-4D22-9EE7-0CA4431D4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6" name="TextBox 5385">
          <a:extLst>
            <a:ext uri="{FF2B5EF4-FFF2-40B4-BE49-F238E27FC236}">
              <a16:creationId xmlns="" xmlns:a16="http://schemas.microsoft.com/office/drawing/2014/main" id="{BBA8916E-0813-492D-A9B4-41509E9CBE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7" name="TextBox 5386">
          <a:extLst>
            <a:ext uri="{FF2B5EF4-FFF2-40B4-BE49-F238E27FC236}">
              <a16:creationId xmlns="" xmlns:a16="http://schemas.microsoft.com/office/drawing/2014/main" id="{9F3D7E05-226F-41ED-840C-863F4620CD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8" name="TextBox 5387">
          <a:extLst>
            <a:ext uri="{FF2B5EF4-FFF2-40B4-BE49-F238E27FC236}">
              <a16:creationId xmlns="" xmlns:a16="http://schemas.microsoft.com/office/drawing/2014/main" id="{386BDBA8-C9D1-49D7-9781-2F9F70F0A0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9" name="TextBox 5388">
          <a:extLst>
            <a:ext uri="{FF2B5EF4-FFF2-40B4-BE49-F238E27FC236}">
              <a16:creationId xmlns="" xmlns:a16="http://schemas.microsoft.com/office/drawing/2014/main" id="{7DAA87F7-37AE-468A-86A1-D78D08D59C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0" name="TextBox 5389">
          <a:extLst>
            <a:ext uri="{FF2B5EF4-FFF2-40B4-BE49-F238E27FC236}">
              <a16:creationId xmlns="" xmlns:a16="http://schemas.microsoft.com/office/drawing/2014/main" id="{E0F009B8-DE62-454B-9600-48FCE1FBC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1" name="TextBox 5390">
          <a:extLst>
            <a:ext uri="{FF2B5EF4-FFF2-40B4-BE49-F238E27FC236}">
              <a16:creationId xmlns="" xmlns:a16="http://schemas.microsoft.com/office/drawing/2014/main" id="{D5E625DB-5D76-4476-8FAA-34BFC0BB7D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2" name="TextBox 5391">
          <a:extLst>
            <a:ext uri="{FF2B5EF4-FFF2-40B4-BE49-F238E27FC236}">
              <a16:creationId xmlns="" xmlns:a16="http://schemas.microsoft.com/office/drawing/2014/main" id="{01079FDF-9EC8-4A0D-BFCC-22D0BDD64B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93" name="TextBox 5392">
          <a:extLst>
            <a:ext uri="{FF2B5EF4-FFF2-40B4-BE49-F238E27FC236}">
              <a16:creationId xmlns="" xmlns:a16="http://schemas.microsoft.com/office/drawing/2014/main" id="{3778CB97-1F97-453A-81E7-10EC9AE814F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4" name="TextBox 5393">
          <a:extLst>
            <a:ext uri="{FF2B5EF4-FFF2-40B4-BE49-F238E27FC236}">
              <a16:creationId xmlns="" xmlns:a16="http://schemas.microsoft.com/office/drawing/2014/main" id="{AD04A2B5-6A6D-47E8-B986-F5D49BB871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5" name="TextBox 5394">
          <a:extLst>
            <a:ext uri="{FF2B5EF4-FFF2-40B4-BE49-F238E27FC236}">
              <a16:creationId xmlns="" xmlns:a16="http://schemas.microsoft.com/office/drawing/2014/main" id="{7DA95439-78E9-4EEC-88CC-DED73D8E1C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6" name="TextBox 5395">
          <a:extLst>
            <a:ext uri="{FF2B5EF4-FFF2-40B4-BE49-F238E27FC236}">
              <a16:creationId xmlns="" xmlns:a16="http://schemas.microsoft.com/office/drawing/2014/main" id="{D8CD3674-407E-4CD3-8F81-5A5AD8F773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7" name="TextBox 5396">
          <a:extLst>
            <a:ext uri="{FF2B5EF4-FFF2-40B4-BE49-F238E27FC236}">
              <a16:creationId xmlns="" xmlns:a16="http://schemas.microsoft.com/office/drawing/2014/main" id="{FB81A0EF-4BB0-4DD6-B9CA-0133815227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8" name="TextBox 5397">
          <a:extLst>
            <a:ext uri="{FF2B5EF4-FFF2-40B4-BE49-F238E27FC236}">
              <a16:creationId xmlns="" xmlns:a16="http://schemas.microsoft.com/office/drawing/2014/main" id="{F0DC833B-5F83-40A1-8B26-76C0A1800D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9" name="TextBox 5398">
          <a:extLst>
            <a:ext uri="{FF2B5EF4-FFF2-40B4-BE49-F238E27FC236}">
              <a16:creationId xmlns="" xmlns:a16="http://schemas.microsoft.com/office/drawing/2014/main" id="{C3DEB37D-5470-4E82-9185-3C618EFECD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2" name="TextBox 6181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6" name="TextBox 6185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9" name="TextBox 6188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0" name="TextBox 6189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1" name="TextBox 6190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8" name="TextBox 6197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9" name="TextBox 6198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5" name="TextBox 6204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6" name="TextBox 6205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7" name="TextBox 6206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12" name="TextBox 6211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4" name="TextBox 6213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1" name="TextBox 6220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2" name="TextBox 6221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3" name="TextBox 6222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5" name="TextBox 6224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0" name="TextBox 6229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7" name="TextBox 6236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8" name="TextBox 6237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9" name="TextBox 6238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6" name="TextBox 6245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1" name="TextBox 6250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3" name="TextBox 6252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4" name="TextBox 6253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5" name="TextBox 6254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2" name="TextBox 6261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4" name="TextBox 6263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9" name="TextBox 6268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0" name="TextBox 6269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1" name="TextBox 6270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7" name="TextBox 6276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8" name="TextBox 6277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5" name="TextBox 6284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6" name="TextBox 6285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7" name="TextBox 6286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90" name="TextBox 6289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4" name="TextBox 6293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1" name="TextBox 6300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2" name="TextBox 6301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3" name="TextBox 6302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0" name="TextBox 6309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6" name="TextBox 6315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7" name="TextBox 6316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8" name="TextBox 6317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9" name="TextBox 6318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6" name="TextBox 6325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29" name="TextBox 6328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3" name="TextBox 6332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4" name="TextBox 6333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5" name="TextBox 6334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2" name="TextBox 6341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9" name="TextBox 6348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0" name="TextBox 6349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1" name="TextBox 6350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5" name="TextBox 6354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8" name="TextBox 6357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5" name="TextBox 6364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6" name="TextBox 6365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7" name="TextBox 6366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8" name="TextBox 6367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4" name="TextBox 6373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1" name="TextBox 6380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2" name="TextBox 6381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3" name="TextBox 6382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0" name="TextBox 6389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4" name="TextBox 6393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7" name="TextBox 6396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8" name="TextBox 6397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9" name="TextBox 6398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6" name="TextBox 6405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07" name="TextBox 6406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3" name="TextBox 6412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4" name="TextBox 6413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5" name="TextBox 6414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0" name="TextBox 6419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2" name="TextBox 6421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9" name="TextBox 6428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0" name="TextBox 6429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1" name="TextBox 6430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3" name="TextBox 6432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8" name="TextBox 6437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5" name="TextBox 6444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6" name="TextBox 6445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7" name="TextBox 6446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4" name="TextBox 6453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59" name="TextBox 6458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1" name="TextBox 6460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2" name="TextBox 6461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3" name="TextBox 6462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0" name="TextBox 6469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2" name="TextBox 6471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7" name="TextBox 6476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8" name="TextBox 6477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9" name="TextBox 6478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5" name="TextBox 6484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6" name="TextBox 6485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3" name="TextBox 6492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4" name="TextBox 6493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5" name="TextBox 6494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8" name="TextBox 6497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2" name="TextBox 6501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9" name="TextBox 6508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0" name="TextBox 6509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1" name="TextBox 6510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8" name="TextBox 6517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4" name="TextBox 6523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5" name="TextBox 6524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6" name="TextBox 6525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7" name="TextBox 6526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4" name="TextBox 6533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37" name="TextBox 6536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1" name="TextBox 6540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2" name="TextBox 6541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3" name="TextBox 6542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0" name="TextBox 6549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7" name="TextBox 6556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8" name="TextBox 6557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9" name="TextBox 6558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63" name="TextBox 6562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6" name="TextBox 6565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3" name="TextBox 6572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4" name="TextBox 6573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5" name="TextBox 6574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6" name="TextBox 6575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2" name="TextBox 6581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9" name="TextBox 6588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0" name="TextBox 6589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1" name="TextBox 6590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8" name="TextBox 6597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2" name="TextBox 6601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5" name="TextBox 6604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6" name="TextBox 6605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7" name="TextBox 6606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4" name="TextBox 6613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5" name="TextBox 6614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1" name="TextBox 6620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2" name="TextBox 6621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3" name="TextBox 6622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4" name="TextBox 6623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5" name="TextBox 6624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6" name="TextBox 6625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7" name="TextBox 6626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8" name="TextBox 6627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9" name="TextBox 6628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0" name="TextBox 6629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1" name="TextBox 6630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2" name="TextBox 6631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3" name="TextBox 6632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4" name="TextBox 6633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5" name="TextBox 6634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1" name="TextBox 6640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2" name="TextBox 6641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9" name="TextBox 6648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0" name="TextBox 6649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1" name="TextBox 6650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2" name="TextBox 6651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3" name="TextBox 6652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4" name="TextBox 6653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5" name="TextBox 6654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6" name="TextBox 6655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7" name="TextBox 6656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8" name="TextBox 6657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9" name="TextBox 6658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0" name="TextBox 6659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1" name="TextBox 6660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2" name="TextBox 6661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3" name="TextBox 6662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7" name="TextBox 6666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0" name="TextBox 6669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6" name="TextBox 6675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7" name="TextBox 6676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8" name="TextBox 6677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80" name="TextBox 6679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1" name="TextBox 6680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8" name="TextBox 6687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9" name="TextBox 6688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0" name="TextBox 6689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1" name="TextBox 6690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2" name="TextBox 6691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93" name="TextBox 6692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4" name="TextBox 6693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1" name="TextBox 6700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5" name="TextBox 6704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06" name="TextBox 6705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7" name="TextBox 6706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4" name="TextBox 6713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19" name="TextBox 6718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1" name="TextBox 6720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2" name="TextBox 6721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3" name="TextBox 6722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0" name="TextBox 6729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32" name="TextBox 6731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7" name="TextBox 6736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8" name="TextBox 6737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9" name="TextBox 6738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2" name="TextBox 6741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5" name="TextBox 6744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9" name="TextBox 6748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0" name="TextBox 6749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1" name="TextBox 6750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2" name="TextBox 6751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3" name="TextBox 6752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4" name="TextBox 6753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5" name="TextBox 6754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58" name="TextBox 6757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2" name="TextBox 6761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6" name="TextBox 6765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7" name="TextBox 6766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8" name="TextBox 6767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71" name="TextBox 6770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5" name="TextBox 6774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2" name="TextBox 6781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3" name="TextBox 6782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84" name="TextBox 6783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1" name="TextBox 6790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97" name="TextBox 6796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8" name="TextBox 6797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9" name="TextBox 6798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0" name="TextBox 6799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1" name="TextBox 6800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2" name="TextBox 6801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3" name="TextBox 6802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4" name="TextBox 6803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5" name="TextBox 6804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6" name="TextBox 6805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7" name="TextBox 6806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8" name="TextBox 6807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9" name="TextBox 6808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0" name="TextBox 6809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1" name="TextBox 6810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2" name="TextBox 6811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3" name="TextBox 6812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4" name="TextBox 6813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5" name="TextBox 6814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6" name="TextBox 6815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7" name="TextBox 6816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8" name="TextBox 6817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9" name="TextBox 6818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0" name="TextBox 6819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1" name="TextBox 6820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2" name="TextBox 6821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3" name="TextBox 6822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4" name="TextBox 6823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5" name="TextBox 6824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6" name="TextBox 6825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7" name="TextBox 6826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8" name="TextBox 6827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9" name="TextBox 6828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0" name="TextBox 6829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1" name="TextBox 6830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2" name="TextBox 6831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3" name="TextBox 6832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4" name="TextBox 6833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5" name="TextBox 6834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6" name="TextBox 6835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7" name="TextBox 6836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8" name="TextBox 6837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9" name="TextBox 6838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0" name="TextBox 6839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1" name="TextBox 6840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2" name="TextBox 6841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3" name="TextBox 6842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4" name="TextBox 6843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5" name="TextBox 6844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6" name="TextBox 6845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7" name="TextBox 6846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8" name="TextBox 6847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9" name="TextBox 6848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0" name="TextBox 6849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1" name="TextBox 6850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2" name="TextBox 6851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3" name="TextBox 6852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4" name="TextBox 6853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5" name="TextBox 6854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6" name="TextBox 6855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7" name="TextBox 6856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8" name="TextBox 6857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9" name="TextBox 6858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0" name="TextBox 6859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1" name="TextBox 6860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2" name="TextBox 6861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3" name="TextBox 6862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4" name="TextBox 6863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5" name="TextBox 6864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6" name="TextBox 6865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7" name="TextBox 6866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8" name="TextBox 6867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9" name="TextBox 6868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0" name="TextBox 6869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1" name="TextBox 6870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2" name="TextBox 6871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3" name="TextBox 6872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4" name="TextBox 6873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5" name="TextBox 6874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6" name="TextBox 6875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7" name="TextBox 6876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8" name="TextBox 6877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9" name="TextBox 6878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0" name="TextBox 6879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1" name="TextBox 6880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2" name="TextBox 6881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3" name="TextBox 6882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4" name="TextBox 6883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5" name="TextBox 6884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6" name="TextBox 6885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7" name="TextBox 6886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8" name="TextBox 6887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9" name="TextBox 6888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0" name="TextBox 6889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1" name="TextBox 6890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2" name="TextBox 6891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3" name="TextBox 6892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4" name="TextBox 6893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5" name="TextBox 6894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6" name="TextBox 6895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7" name="TextBox 6896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8" name="TextBox 6897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9" name="TextBox 6898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0" name="TextBox 6899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1" name="TextBox 6900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2" name="TextBox 6901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3" name="TextBox 6902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4" name="TextBox 6903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5" name="TextBox 6904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6" name="TextBox 6905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7" name="TextBox 6906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8" name="TextBox 6907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9" name="TextBox 6908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0" name="TextBox 6909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1" name="TextBox 6910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2" name="TextBox 6911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3" name="TextBox 6912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4" name="TextBox 6913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5" name="TextBox 6914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6" name="TextBox 6915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7" name="TextBox 6916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8" name="TextBox 6917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9" name="TextBox 6918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0" name="TextBox 6919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1" name="TextBox 6920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2" name="TextBox 6921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3" name="TextBox 6922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4" name="TextBox 6923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5" name="TextBox 6924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6" name="TextBox 6925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7" name="TextBox 6926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8" name="TextBox 6927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9" name="TextBox 6928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0" name="TextBox 6929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1" name="TextBox 6930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2" name="TextBox 6931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3" name="TextBox 6932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4" name="TextBox 6933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5" name="TextBox 6934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6" name="TextBox 6935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7" name="TextBox 6936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8" name="TextBox 6937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9" name="TextBox 6938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0" name="TextBox 6939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1" name="TextBox 6940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2" name="TextBox 6941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3" name="TextBox 6942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4" name="TextBox 6943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5" name="TextBox 6944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6" name="TextBox 6945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7" name="TextBox 6946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8" name="TextBox 6947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9" name="TextBox 6948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0" name="TextBox 6949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1" name="TextBox 6950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2" name="TextBox 6951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3" name="TextBox 6952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4" name="TextBox 6953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5" name="TextBox 6954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6" name="TextBox 6955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7" name="TextBox 6956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8" name="TextBox 6957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9" name="TextBox 6958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0" name="TextBox 6959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1" name="TextBox 6960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2" name="TextBox 6961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3" name="TextBox 6962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4" name="TextBox 6963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5" name="TextBox 6964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6966" name="TextBox 6965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7" name="TextBox 6966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8" name="TextBox 6967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9" name="TextBox 6968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0" name="TextBox 6969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1" name="TextBox 6970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2" name="TextBox 6971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3" name="TextBox 6972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4" name="TextBox 6973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5" name="TextBox 6974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6" name="TextBox 6975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7" name="TextBox 6976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8" name="TextBox 6977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6979" name="TextBox 6978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0" name="TextBox 6979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1" name="TextBox 6980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2" name="TextBox 6981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3" name="TextBox 6982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4" name="TextBox 6983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5" name="TextBox 6984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6" name="TextBox 6985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7" name="TextBox 6986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8" name="TextBox 6987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9" name="TextBox 6988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0" name="TextBox 6989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1" name="TextBox 6990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6992" name="TextBox 6991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3" name="TextBox 6992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4" name="TextBox 6993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5" name="TextBox 6994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6" name="TextBox 6995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7" name="TextBox 6996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8" name="TextBox 6997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9" name="TextBox 6998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0" name="TextBox 6999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1" name="TextBox 7000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2" name="TextBox 7001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3" name="TextBox 7002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4" name="TextBox 7003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05" name="TextBox 7004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6" name="TextBox 7005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7" name="TextBox 7006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8" name="TextBox 7007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9" name="TextBox 7008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0" name="TextBox 7009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1" name="TextBox 7010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2" name="TextBox 7011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3" name="TextBox 7012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4" name="TextBox 7013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5" name="TextBox 7014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6" name="TextBox 7015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7" name="TextBox 7016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18" name="TextBox 7017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9" name="TextBox 7018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0" name="TextBox 7019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1" name="TextBox 7020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2" name="TextBox 7021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3" name="TextBox 7022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4" name="TextBox 7023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5" name="TextBox 7024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6" name="TextBox 7025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7" name="TextBox 7026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8" name="TextBox 7027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9" name="TextBox 7028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0" name="TextBox 7029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31" name="TextBox 7030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2" name="TextBox 7031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3" name="TextBox 7032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4" name="TextBox 7033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5" name="TextBox 7034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6" name="TextBox 7035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7" name="TextBox 7036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8" name="TextBox 7037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9" name="TextBox 7038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0" name="TextBox 7039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1" name="TextBox 7040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2" name="TextBox 7041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3" name="TextBox 7042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44" name="TextBox 7043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5" name="TextBox 7044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6" name="TextBox 7045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7" name="TextBox 7046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8" name="TextBox 7047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9" name="TextBox 7048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0" name="TextBox 7049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1" name="TextBox 7050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2" name="TextBox 7051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3" name="TextBox 7052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4" name="TextBox 7053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5" name="TextBox 7054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6" name="TextBox 7055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57" name="TextBox 7056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8" name="TextBox 7057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9" name="TextBox 7058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0" name="TextBox 7059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1" name="TextBox 7060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2" name="TextBox 7061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3" name="TextBox 7062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4" name="TextBox 7063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5" name="TextBox 7064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6" name="TextBox 7065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7" name="TextBox 7066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8" name="TextBox 7067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9" name="TextBox 7068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70" name="TextBox 7069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1" name="TextBox 7070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2" name="TextBox 7071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3" name="TextBox 7072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4" name="TextBox 7073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5" name="TextBox 7074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6" name="TextBox 7075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7" name="TextBox 7076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8" name="TextBox 7077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9" name="TextBox 7078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0" name="TextBox 7079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1" name="TextBox 7080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2" name="TextBox 7081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83" name="TextBox 7082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4" name="TextBox 7083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5" name="TextBox 7084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6" name="TextBox 7085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7" name="TextBox 7086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8" name="TextBox 7087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9" name="TextBox 7088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0" name="TextBox 7089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1" name="TextBox 7090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2" name="TextBox 7091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3" name="TextBox 7092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4" name="TextBox 7093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5" name="TextBox 7094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96" name="TextBox 7095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7" name="TextBox 7096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8" name="TextBox 7097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9" name="TextBox 7098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0" name="TextBox 7099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1" name="TextBox 7100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2" name="TextBox 7101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3" name="TextBox 7102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4" name="TextBox 7103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5" name="TextBox 7104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6" name="TextBox 7105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7" name="TextBox 7106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8" name="TextBox 7107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09" name="TextBox 7108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0" name="TextBox 7109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1" name="TextBox 7110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2" name="TextBox 7111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3" name="TextBox 7112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4" name="TextBox 7113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5" name="TextBox 7114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6" name="TextBox 7115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7" name="TextBox 7116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8" name="TextBox 7117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9" name="TextBox 7118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0" name="TextBox 7119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1" name="TextBox 7120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22" name="TextBox 7121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3" name="TextBox 7122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4" name="TextBox 7123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5" name="TextBox 7124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6" name="TextBox 7125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7" name="TextBox 7126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8" name="TextBox 7127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9" name="TextBox 7128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0" name="TextBox 7129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1" name="TextBox 7130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2" name="TextBox 7131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3" name="TextBox 7132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4" name="TextBox 7133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35" name="TextBox 7134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6" name="TextBox 7135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7" name="TextBox 7136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8" name="TextBox 7137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9" name="TextBox 7138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0" name="TextBox 7139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1" name="TextBox 7140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2" name="TextBox 7141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3" name="TextBox 7142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4" name="TextBox 7143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5" name="TextBox 7144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6" name="TextBox 7145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7" name="TextBox 7146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48" name="TextBox 7147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9" name="TextBox 7148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0" name="TextBox 7149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1" name="TextBox 7150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2" name="TextBox 7151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3" name="TextBox 7152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4" name="TextBox 7153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5" name="TextBox 7154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6" name="TextBox 7155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7" name="TextBox 7156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8" name="TextBox 7157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9" name="TextBox 7158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0" name="TextBox 7159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61" name="TextBox 7160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2" name="TextBox 7161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3" name="TextBox 7162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4" name="TextBox 7163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5" name="TextBox 7164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6" name="TextBox 7165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7" name="TextBox 7166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8" name="TextBox 7167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9" name="TextBox 7168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0" name="TextBox 7169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1" name="TextBox 7170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2" name="TextBox 7171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3" name="TextBox 7172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74" name="TextBox 7173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5" name="TextBox 7174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6" name="TextBox 7175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7" name="TextBox 7176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8" name="TextBox 7177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9" name="TextBox 7178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0" name="TextBox 7179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1" name="TextBox 7180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2" name="TextBox 7181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3" name="TextBox 7182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4" name="TextBox 7183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5" name="TextBox 7184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6" name="TextBox 7185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87" name="TextBox 7186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8" name="TextBox 7187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9" name="TextBox 7188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0" name="TextBox 7189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1" name="TextBox 7190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2" name="TextBox 7191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3" name="TextBox 7192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4" name="TextBox 7193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5" name="TextBox 7194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6" name="TextBox 7195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7" name="TextBox 7196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8" name="TextBox 7197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9" name="TextBox 7198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00" name="TextBox 7199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1" name="TextBox 7200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2" name="TextBox 7201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3" name="TextBox 7202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4" name="TextBox 7203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5" name="TextBox 7204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6" name="TextBox 7205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7" name="TextBox 7206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8" name="TextBox 7207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9" name="TextBox 7208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0" name="TextBox 7209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1" name="TextBox 7210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2" name="TextBox 7211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13" name="TextBox 7212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4" name="TextBox 7213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5" name="TextBox 7214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6" name="TextBox 7215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7" name="TextBox 7216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8" name="TextBox 7217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9" name="TextBox 7218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0" name="TextBox 7219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1" name="TextBox 7220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2" name="TextBox 7221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3" name="TextBox 7222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4" name="TextBox 7223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5" name="TextBox 7224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26" name="TextBox 7225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7" name="TextBox 7226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8" name="TextBox 7227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9" name="TextBox 7228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0" name="TextBox 7229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1" name="TextBox 7230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2" name="TextBox 7231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3" name="TextBox 7232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4" name="TextBox 7233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5" name="TextBox 7234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6" name="TextBox 7235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7" name="TextBox 7236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8" name="TextBox 7237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39" name="TextBox 7238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0" name="TextBox 7239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1" name="TextBox 7240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2" name="TextBox 7241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3" name="TextBox 7242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4" name="TextBox 7243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5" name="TextBox 7244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6" name="TextBox 7245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7" name="TextBox 7246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8" name="TextBox 7247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9" name="TextBox 7248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0" name="TextBox 7249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1" name="TextBox 7250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52" name="TextBox 7251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3" name="TextBox 7252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4" name="TextBox 7253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5" name="TextBox 7254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6" name="TextBox 7255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7" name="TextBox 7256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8" name="TextBox 7257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9" name="TextBox 7258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0" name="TextBox 7259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1" name="TextBox 7260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2" name="TextBox 7261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3" name="TextBox 7262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4" name="TextBox 7263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65" name="TextBox 7264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6" name="TextBox 7265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7" name="TextBox 7266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8" name="TextBox 7267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9" name="TextBox 7268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0" name="TextBox 7269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1" name="TextBox 7270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2" name="TextBox 7271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3" name="TextBox 7272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4" name="TextBox 7273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5" name="TextBox 7274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6" name="TextBox 7275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7" name="TextBox 7276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78" name="TextBox 7277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9" name="TextBox 7278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0" name="TextBox 7279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1" name="TextBox 7280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2" name="TextBox 7281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3" name="TextBox 7282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4" name="TextBox 7283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5" name="TextBox 7284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6" name="TextBox 7285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7" name="TextBox 7286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8" name="TextBox 7287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9" name="TextBox 7288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0" name="TextBox 7289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91" name="TextBox 7290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2" name="TextBox 7291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3" name="TextBox 7292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4" name="TextBox 7293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5" name="TextBox 7294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6" name="TextBox 7295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7" name="TextBox 7296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8" name="TextBox 7297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9" name="TextBox 7298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0" name="TextBox 7299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1" name="TextBox 7300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2" name="TextBox 7301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3" name="TextBox 7302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04" name="TextBox 7303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5" name="TextBox 7304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6" name="TextBox 7305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7" name="TextBox 7306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8" name="TextBox 7307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9" name="TextBox 7308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0" name="TextBox 7309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1" name="TextBox 7310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2" name="TextBox 7311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3" name="TextBox 7312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4" name="TextBox 7313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5" name="TextBox 7314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6" name="TextBox 7315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17" name="TextBox 7316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8" name="TextBox 7317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9" name="TextBox 7318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0" name="TextBox 7319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1" name="TextBox 7320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2" name="TextBox 7321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3" name="TextBox 7322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4" name="TextBox 7323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5" name="TextBox 7324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6" name="TextBox 7325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7" name="TextBox 7326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8" name="TextBox 7327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9" name="TextBox 7328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30" name="TextBox 7329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1" name="TextBox 7330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2" name="TextBox 7331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3" name="TextBox 7332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4" name="TextBox 7333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5" name="TextBox 7334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6" name="TextBox 7335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7" name="TextBox 7336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8" name="TextBox 7337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9" name="TextBox 7338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0" name="TextBox 7339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1" name="TextBox 7340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2" name="TextBox 7341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43" name="TextBox 7342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4" name="TextBox 7343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5" name="TextBox 7344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6" name="TextBox 7345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7" name="TextBox 7346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8" name="TextBox 7347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9" name="TextBox 7348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0" name="TextBox 7349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1" name="TextBox 7350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2" name="TextBox 7351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3" name="TextBox 7352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4" name="TextBox 7353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5" name="TextBox 7354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56" name="TextBox 7355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7" name="TextBox 7356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8" name="TextBox 7357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9" name="TextBox 7358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0" name="TextBox 7359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1" name="TextBox 7360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2" name="TextBox 7361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3" name="TextBox 7362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4" name="TextBox 7363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5" name="TextBox 7364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6" name="TextBox 7365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7" name="TextBox 7366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8" name="TextBox 7367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69" name="TextBox 7368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0" name="TextBox 7369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1" name="TextBox 7370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2" name="TextBox 7371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3" name="TextBox 7372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4" name="TextBox 7373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5" name="TextBox 7374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6" name="TextBox 7375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7" name="TextBox 7376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8" name="TextBox 7377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9" name="TextBox 7378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0" name="TextBox 7379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1" name="TextBox 7380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82" name="TextBox 7381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3" name="TextBox 7382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4" name="TextBox 7383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5" name="TextBox 7384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6" name="TextBox 7385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7" name="TextBox 7386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8" name="TextBox 7387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9" name="TextBox 7388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0" name="TextBox 7389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1" name="TextBox 7390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2" name="TextBox 7391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3" name="TextBox 7392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4" name="TextBox 7393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95" name="TextBox 7394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6" name="TextBox 7395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7" name="TextBox 7396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8" name="TextBox 7397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9" name="TextBox 7398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0" name="TextBox 7399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1" name="TextBox 7400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2" name="TextBox 7401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3" name="TextBox 7402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4" name="TextBox 7403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5" name="TextBox 7404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6" name="TextBox 7405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7" name="TextBox 7406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08" name="TextBox 7407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9" name="TextBox 7408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0" name="TextBox 7409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1" name="TextBox 7410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2" name="TextBox 7411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3" name="TextBox 7412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4" name="TextBox 7413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5" name="TextBox 7414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6" name="TextBox 7415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7" name="TextBox 7416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8" name="TextBox 7417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9" name="TextBox 7418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0" name="TextBox 7419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21" name="TextBox 7420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2" name="TextBox 7421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3" name="TextBox 7422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4" name="TextBox 7423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5" name="TextBox 7424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6" name="TextBox 7425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7" name="TextBox 7426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8" name="TextBox 7427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9" name="TextBox 7428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0" name="TextBox 7429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1" name="TextBox 7430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2" name="TextBox 7431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3" name="TextBox 7432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34" name="TextBox 7433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5" name="TextBox 7434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6" name="TextBox 7435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7" name="TextBox 7436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8" name="TextBox 7437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9" name="TextBox 7438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0" name="TextBox 7439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1" name="TextBox 7440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2" name="TextBox 7441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3" name="TextBox 7442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4" name="TextBox 7443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5" name="TextBox 7444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6" name="TextBox 7445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47" name="TextBox 7446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8" name="TextBox 7447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9" name="TextBox 7448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0" name="TextBox 7449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1" name="TextBox 7450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2" name="TextBox 7451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3" name="TextBox 7452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4" name="TextBox 7453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5" name="TextBox 7454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6" name="TextBox 7455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7" name="TextBox 7456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8" name="TextBox 7457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9" name="TextBox 7458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60" name="TextBox 7459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1" name="TextBox 7460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8" name="TextBox 7467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73" name="TextBox 7472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5" name="TextBox 7474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6" name="TextBox 7475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7" name="TextBox 7476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4" name="TextBox 7483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86" name="TextBox 7485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1" name="TextBox 7490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2" name="TextBox 7491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3" name="TextBox 7492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99" name="TextBox 7498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0" name="TextBox 7499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7" name="TextBox 7506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8" name="TextBox 7507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9" name="TextBox 7508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12" name="TextBox 7511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6" name="TextBox 7515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3" name="TextBox 7522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4" name="TextBox 7523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25" name="TextBox 7524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2" name="TextBox 7531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38" name="TextBox 7537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9" name="TextBox 7538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0" name="TextBox 7539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1" name="TextBox 7540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8" name="TextBox 7547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51" name="TextBox 7550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5" name="TextBox 7554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6" name="TextBox 7555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7" name="TextBox 7556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64" name="TextBox 7563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1" name="TextBox 7570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2" name="TextBox 7571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3" name="TextBox 7572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77" name="TextBox 7576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0" name="TextBox 7579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7" name="TextBox 7586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8" name="TextBox 7587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9" name="TextBox 7588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90" name="TextBox 7589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6" name="TextBox 7595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03" name="TextBox 7602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4" name="TextBox 7603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5" name="TextBox 7604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2" name="TextBox 7611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16" name="TextBox 7615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9" name="TextBox 7618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0" name="TextBox 7619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1" name="TextBox 7620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8" name="TextBox 7627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29" name="TextBox 7628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5" name="TextBox 7634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6" name="TextBox 7635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7" name="TextBox 7636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42" name="TextBox 7641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4" name="TextBox 7643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1" name="TextBox 7650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2" name="TextBox 7651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3" name="TextBox 7652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55" name="TextBox 7654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0" name="TextBox 7659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7" name="TextBox 7666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68" name="TextBox 7667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9" name="TextBox 7668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6" name="TextBox 7675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81" name="TextBox 7680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3" name="TextBox 7682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4" name="TextBox 7683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5" name="TextBox 7684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2" name="TextBox 7691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94" name="TextBox 7693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9" name="TextBox 7698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0" name="TextBox 7699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1" name="TextBox 7700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707" name="TextBox 7706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8" name="TextBox 7707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5" name="TextBox 7714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6" name="TextBox 7715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7" name="TextBox 7716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720" name="TextBox 7719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4" name="TextBox 7723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1" name="TextBox 7730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2" name="TextBox 7731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733" name="TextBox 7732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0" name="TextBox 7739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746" name="TextBox 7745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7" name="TextBox 7746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8" name="TextBox 7747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9" name="TextBox 7748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6" name="TextBox 7755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759" name="TextBox 7758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3" name="TextBox 7762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4" name="TextBox 7763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5" name="TextBox 7764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772" name="TextBox 7771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9" name="TextBox 7778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0" name="TextBox 7779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1" name="TextBox 7780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785" name="TextBox 7784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8" name="TextBox 7787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5" name="TextBox 7794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6" name="TextBox 7795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7" name="TextBox 7796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798" name="TextBox 7797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4" name="TextBox 7803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11" name="TextBox 7810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2" name="TextBox 7811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3" name="TextBox 7812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0" name="TextBox 7819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24" name="TextBox 7823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7" name="TextBox 7826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8" name="TextBox 7827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9" name="TextBox 7828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6" name="TextBox 7835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37" name="TextBox 7836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3" name="TextBox 7842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4" name="TextBox 7843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5" name="TextBox 7844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50" name="TextBox 7849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2" name="TextBox 7851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9" name="TextBox 7858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0" name="TextBox 7859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1" name="TextBox 7860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63" name="TextBox 7862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8" name="TextBox 7867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5" name="TextBox 7874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76" name="TextBox 7875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7" name="TextBox 7876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4" name="TextBox 7883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89" name="TextBox 7888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1" name="TextBox 7890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2" name="TextBox 7891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3" name="TextBox 7892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0" name="TextBox 7899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02" name="TextBox 7901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7" name="TextBox 7906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8" name="TextBox 7907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9" name="TextBox 7908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15" name="TextBox 7914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6" name="TextBox 7915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3" name="TextBox 7922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4" name="TextBox 7923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5" name="TextBox 7924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28" name="TextBox 7927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2" name="TextBox 7931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9" name="TextBox 7938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0" name="TextBox 7939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41" name="TextBox 7940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2" name="TextBox 7941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3" name="TextBox 7942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4" name="TextBox 7943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5" name="TextBox 7944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6" name="TextBox 7945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7" name="TextBox 7946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8" name="TextBox 7947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9" name="TextBox 7948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0" name="TextBox 7949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1" name="TextBox 7950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2" name="TextBox 7951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3" name="TextBox 7952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54" name="TextBox 7953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0" name="TextBox 7959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67" name="TextBox 7966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8" name="TextBox 7967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9" name="TextBox 7968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0" name="TextBox 7969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1" name="TextBox 7970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2" name="TextBox 7971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3" name="TextBox 7972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4" name="TextBox 7973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5" name="TextBox 7974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6" name="TextBox 7975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7" name="TextBox 7976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8" name="TextBox 7977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9" name="TextBox 7978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80" name="TextBox 7979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1" name="TextBox 7980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8" name="TextBox 7987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93" name="TextBox 7992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4" name="TextBox 7993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5" name="TextBox 7994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6" name="TextBox 7995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9" name="TextBox 7998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06" name="TextBox 8005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7" name="TextBox 8006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8" name="TextBox 8007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9" name="TextBox 8008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0" name="TextBox 8009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1" name="TextBox 8010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2" name="TextBox 8011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19" name="TextBox 8018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3" name="TextBox 8022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4" name="TextBox 8023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5" name="TextBox 8024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32" name="TextBox 8031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9" name="TextBox 8038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0" name="TextBox 8039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1" name="TextBox 8040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45" name="TextBox 8044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8" name="TextBox 8047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5" name="TextBox 8054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6" name="TextBox 8055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7" name="TextBox 8056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58" name="TextBox 8057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0" name="TextBox 8059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7" name="TextBox 8066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8" name="TextBox 8067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9" name="TextBox 8068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0" name="TextBox 8069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71" name="TextBox 8070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2" name="TextBox 8071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3" name="TextBox 8072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0" name="TextBox 8079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84" name="TextBox 8083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5" name="TextBox 8084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6" name="TextBox 8085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3" name="TextBox 8092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97" name="TextBox 8096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0" name="TextBox 8099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1" name="TextBox 8100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2" name="TextBox 8101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9" name="TextBox 8108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10" name="TextBox 8109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6" name="TextBox 8115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7" name="TextBox 8116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8" name="TextBox 8117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1" name="TextBox 8120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23" name="TextBox 8122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8" name="TextBox 8127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9" name="TextBox 8128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0" name="TextBox 8129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1" name="TextBox 8130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2" name="TextBox 8131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3" name="TextBox 8132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4" name="TextBox 8133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5" name="TextBox 8134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36" name="TextBox 8135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7" name="TextBox 8136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8" name="TextBox 8137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9" name="TextBox 8138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0" name="TextBox 8139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1" name="TextBox 8140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2" name="TextBox 8141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3" name="TextBox 8142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4" name="TextBox 8143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5" name="TextBox 8144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6" name="TextBox 8145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7" name="TextBox 8146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8" name="TextBox 8147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49" name="TextBox 8148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0" name="TextBox 8149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1" name="TextBox 8150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2" name="TextBox 8151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3" name="TextBox 8152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4" name="TextBox 8153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5" name="TextBox 8154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6" name="TextBox 8155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7" name="TextBox 8156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8" name="TextBox 8157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9" name="TextBox 8158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0" name="TextBox 8159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1" name="TextBox 8160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62" name="TextBox 8161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3" name="TextBox 8162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4" name="TextBox 8163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5" name="TextBox 8164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6" name="TextBox 8165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7" name="TextBox 8166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8" name="TextBox 8167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9" name="TextBox 8168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0" name="TextBox 8169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1" name="TextBox 8170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2" name="TextBox 8171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3" name="TextBox 8172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4" name="TextBox 8173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75" name="TextBox 8174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6" name="TextBox 8175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7" name="TextBox 8176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8" name="TextBox 8177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9" name="TextBox 8178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0" name="TextBox 8179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1" name="TextBox 8180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2" name="TextBox 8181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3" name="TextBox 8182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4" name="TextBox 8183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5" name="TextBox 8184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6" name="TextBox 8185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7" name="TextBox 8186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88" name="TextBox 8187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9" name="TextBox 8188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0" name="TextBox 8189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1" name="TextBox 8190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2" name="TextBox 8191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3" name="TextBox 8192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4" name="TextBox 8193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5" name="TextBox 8194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6" name="TextBox 8195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7" name="TextBox 8196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8" name="TextBox 8197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9" name="TextBox 8198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0" name="TextBox 8199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01" name="TextBox 8200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2" name="TextBox 8201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3" name="TextBox 8202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4" name="TextBox 8203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5" name="TextBox 8204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6" name="TextBox 8205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7" name="TextBox 8206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8" name="TextBox 8207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9" name="TextBox 8208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0" name="TextBox 8209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1" name="TextBox 8210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2" name="TextBox 8211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3" name="TextBox 8212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14" name="TextBox 8213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5" name="TextBox 8214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6" name="TextBox 8215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7" name="TextBox 8216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8" name="TextBox 8217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9" name="TextBox 8218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0" name="TextBox 8219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1" name="TextBox 8220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2" name="TextBox 8221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3" name="TextBox 8222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4" name="TextBox 8223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5" name="TextBox 8224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6" name="TextBox 8225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27" name="TextBox 8226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8" name="TextBox 8227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9" name="TextBox 8228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0" name="TextBox 8229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1" name="TextBox 8230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2" name="TextBox 8231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3" name="TextBox 8232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4" name="TextBox 8233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5" name="TextBox 8234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6" name="TextBox 8235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7" name="TextBox 8236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8" name="TextBox 8237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9" name="TextBox 8238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40" name="TextBox 8239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1" name="TextBox 8240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2" name="TextBox 8241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3" name="TextBox 8242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4" name="TextBox 8243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5" name="TextBox 8244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6" name="TextBox 8245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7" name="TextBox 8246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8" name="TextBox 8247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9" name="TextBox 8248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0" name="TextBox 8249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1" name="TextBox 8250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2" name="TextBox 8251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53" name="TextBox 8252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4" name="TextBox 8253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5" name="TextBox 8254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6" name="TextBox 8255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7" name="TextBox 8256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8" name="TextBox 8257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9" name="TextBox 8258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0" name="TextBox 8259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1" name="TextBox 8260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2" name="TextBox 8261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3" name="TextBox 8262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4" name="TextBox 8263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5" name="TextBox 8264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66" name="TextBox 8265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7" name="TextBox 8266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8" name="TextBox 8267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9" name="TextBox 8268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0" name="TextBox 8269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1" name="TextBox 8270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2" name="TextBox 8271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3" name="TextBox 8272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4" name="TextBox 8273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5" name="TextBox 8274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6" name="TextBox 8275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7" name="TextBox 8276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8" name="TextBox 8277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79" name="TextBox 8278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0" name="TextBox 8279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1" name="TextBox 8280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2" name="TextBox 8281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3" name="TextBox 8282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4" name="TextBox 8283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5" name="TextBox 8284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6" name="TextBox 8285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7" name="TextBox 8286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8" name="TextBox 8287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9" name="TextBox 8288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0" name="TextBox 8289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1" name="TextBox 8290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92" name="TextBox 8291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3" name="TextBox 8292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4" name="TextBox 8293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5" name="TextBox 8294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6" name="TextBox 8295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7" name="TextBox 8296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8" name="TextBox 8297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9" name="TextBox 8298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0" name="TextBox 8299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1" name="TextBox 8300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2" name="TextBox 8301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3" name="TextBox 8302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4" name="TextBox 8303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05" name="TextBox 8304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6" name="TextBox 8305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7" name="TextBox 8306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8" name="TextBox 8307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9" name="TextBox 8308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0" name="TextBox 8309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1" name="TextBox 8310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2" name="TextBox 8311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3" name="TextBox 8312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4" name="TextBox 8313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5" name="TextBox 8314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6" name="TextBox 8315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7" name="TextBox 8316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18" name="TextBox 8317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9" name="TextBox 8318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0" name="TextBox 8319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1" name="TextBox 8320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2" name="TextBox 8321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3" name="TextBox 8322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4" name="TextBox 8323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5" name="TextBox 8324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6" name="TextBox 8325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7" name="TextBox 8326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8" name="TextBox 8327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9" name="TextBox 8328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0" name="TextBox 8329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31" name="TextBox 8330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2" name="TextBox 8331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3" name="TextBox 8332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4" name="TextBox 8333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5" name="TextBox 8334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6" name="TextBox 8335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7" name="TextBox 8336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8" name="TextBox 8337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9" name="TextBox 8338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0" name="TextBox 8339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1" name="TextBox 8340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2" name="TextBox 8341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3" name="TextBox 8342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44" name="TextBox 8343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5" name="TextBox 8344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6" name="TextBox 8345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7" name="TextBox 8346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8" name="TextBox 8347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9" name="TextBox 8348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0" name="TextBox 8349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1" name="TextBox 8350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2" name="TextBox 8351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3" name="TextBox 8352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4" name="TextBox 8353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5" name="TextBox 8354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6" name="TextBox 8355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57" name="TextBox 8356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8" name="TextBox 8357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9" name="TextBox 8358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0" name="TextBox 8359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1" name="TextBox 8360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2" name="TextBox 8361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3" name="TextBox 8362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4" name="TextBox 8363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5" name="TextBox 8364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6" name="TextBox 8365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7" name="TextBox 8366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8" name="TextBox 8367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9" name="TextBox 8368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70" name="TextBox 8369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1" name="TextBox 8370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2" name="TextBox 8371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3" name="TextBox 8372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4" name="TextBox 8373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5" name="TextBox 8374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6" name="TextBox 8375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7" name="TextBox 8376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8" name="TextBox 8377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9" name="TextBox 8378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0" name="TextBox 8379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1" name="TextBox 8380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2" name="TextBox 8381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83" name="TextBox 8382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4" name="TextBox 8383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5" name="TextBox 8384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6" name="TextBox 8385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7" name="TextBox 8386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8" name="TextBox 8387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9" name="TextBox 8388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0" name="TextBox 8389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1" name="TextBox 8390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2" name="TextBox 8391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3" name="TextBox 8392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4" name="TextBox 8393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5" name="TextBox 8394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96" name="TextBox 8395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7" name="TextBox 8396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8" name="TextBox 8397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9" name="TextBox 8398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0" name="TextBox 8399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1" name="TextBox 8400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2" name="TextBox 8401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3" name="TextBox 8402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4" name="TextBox 8403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5" name="TextBox 8404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6" name="TextBox 8405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7" name="TextBox 8406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8" name="TextBox 8407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09" name="TextBox 8408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0" name="TextBox 8409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1" name="TextBox 8410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2" name="TextBox 8411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3" name="TextBox 8412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4" name="TextBox 8413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5" name="TextBox 8414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6" name="TextBox 8415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7" name="TextBox 8416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8" name="TextBox 8417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9" name="TextBox 8418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0" name="TextBox 8419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1" name="TextBox 8420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22" name="TextBox 8421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3" name="TextBox 8422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4" name="TextBox 8423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5" name="TextBox 8424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6" name="TextBox 8425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7" name="TextBox 8426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8" name="TextBox 8427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9" name="TextBox 8428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0" name="TextBox 8429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1" name="TextBox 8430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2" name="TextBox 8431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3" name="TextBox 8432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4" name="TextBox 8433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35" name="TextBox 8434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6" name="TextBox 8435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7" name="TextBox 8436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8" name="TextBox 8437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9" name="TextBox 8438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0" name="TextBox 8439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1" name="TextBox 8440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2" name="TextBox 8441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3" name="TextBox 8442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4" name="TextBox 8443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5" name="TextBox 8444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6" name="TextBox 8445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7" name="TextBox 8446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48" name="TextBox 8447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9" name="TextBox 8448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0" name="TextBox 8449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1" name="TextBox 8450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2" name="TextBox 8451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3" name="TextBox 8452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4" name="TextBox 8453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5" name="TextBox 8454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6" name="TextBox 8455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7" name="TextBox 8456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8" name="TextBox 8457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9" name="TextBox 8458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0" name="TextBox 8459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61" name="TextBox 8460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2" name="TextBox 8461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3" name="TextBox 8462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4" name="TextBox 8463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5" name="TextBox 8464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6" name="TextBox 8465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7" name="TextBox 8466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8" name="TextBox 8467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9" name="TextBox 8468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0" name="TextBox 8469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1" name="TextBox 8470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2" name="TextBox 8471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3" name="TextBox 8472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74" name="TextBox 8473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5" name="TextBox 8474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6" name="TextBox 8475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7" name="TextBox 8476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8" name="TextBox 8477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9" name="TextBox 8478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0" name="TextBox 8479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1" name="TextBox 8480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2" name="TextBox 8481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3" name="TextBox 8482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4" name="TextBox 8483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5" name="TextBox 8484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6" name="TextBox 8485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87" name="TextBox 8486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8" name="TextBox 8487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9" name="TextBox 8488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0" name="TextBox 8489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1" name="TextBox 8490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2" name="TextBox 8491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3" name="TextBox 8492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4" name="TextBox 8493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5" name="TextBox 8494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6" name="TextBox 8495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7" name="TextBox 8496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8" name="TextBox 8497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9" name="TextBox 8498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500" name="TextBox 8499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1" name="TextBox 8500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2" name="TextBox 8501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3" name="TextBox 8502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4" name="TextBox 8503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5" name="TextBox 8504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6" name="TextBox 8505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7" name="TextBox 8506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8" name="TextBox 8507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9" name="TextBox 8508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0" name="TextBox 8509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1" name="TextBox 8510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2" name="TextBox 8511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513" name="TextBox 8512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4" name="TextBox 8513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5" name="TextBox 8514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6" name="TextBox 8515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7" name="TextBox 8516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8" name="TextBox 8517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9" name="TextBox 8518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0" name="TextBox 8519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1" name="TextBox 8520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2" name="TextBox 8521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3" name="TextBox 8522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4" name="TextBox 8523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5" name="TextBox 8524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26" name="TextBox 8525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7" name="TextBox 8526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8" name="TextBox 8527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9" name="TextBox 8528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0" name="TextBox 8529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1" name="TextBox 8530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2" name="TextBox 8531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3" name="TextBox 8532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4" name="TextBox 8533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5" name="TextBox 8534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6" name="TextBox 8535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7" name="TextBox 8536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8" name="TextBox 8537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39" name="TextBox 8538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0" name="TextBox 8539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1" name="TextBox 8540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2" name="TextBox 8541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3" name="TextBox 8542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4" name="TextBox 8543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5" name="TextBox 8544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6" name="TextBox 8545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7" name="TextBox 8546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8" name="TextBox 8547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9" name="TextBox 8548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0" name="TextBox 8549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1" name="TextBox 8550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52" name="TextBox 8551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3" name="TextBox 8552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4" name="TextBox 8553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5" name="TextBox 8554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6" name="TextBox 8555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7" name="TextBox 8556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8" name="TextBox 8557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9" name="TextBox 8558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0" name="TextBox 8559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1" name="TextBox 8560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2" name="TextBox 8561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3" name="TextBox 8562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4" name="TextBox 8563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65" name="TextBox 8564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6" name="TextBox 8565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7" name="TextBox 8566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8" name="TextBox 8567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9" name="TextBox 8568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0" name="TextBox 8569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1" name="TextBox 8570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2" name="TextBox 8571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3" name="TextBox 8572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4" name="TextBox 8573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5" name="TextBox 8574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6" name="TextBox 8575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7" name="TextBox 8576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78" name="TextBox 8577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9" name="TextBox 8578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0" name="TextBox 8579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1" name="TextBox 8580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2" name="TextBox 8581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3" name="TextBox 8582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4" name="TextBox 8583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5" name="TextBox 8584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6" name="TextBox 8585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7" name="TextBox 8586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8" name="TextBox 8587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9" name="TextBox 8588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0" name="TextBox 8589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91" name="TextBox 8590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2" name="TextBox 8591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3" name="TextBox 8592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4" name="TextBox 8593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5" name="TextBox 8594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6" name="TextBox 8595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7" name="TextBox 8596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8" name="TextBox 8597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9" name="TextBox 8598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0" name="TextBox 8599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1" name="TextBox 8600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2" name="TextBox 8601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3" name="TextBox 8602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04" name="TextBox 8603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5" name="TextBox 8604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6" name="TextBox 8605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7" name="TextBox 8606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8" name="TextBox 8607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9" name="TextBox 8608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0" name="TextBox 8609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1" name="TextBox 8610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2" name="TextBox 8611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3" name="TextBox 8612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4" name="TextBox 8613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5" name="TextBox 8614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6" name="TextBox 8615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17" name="TextBox 8616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8" name="TextBox 8617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9" name="TextBox 8618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0" name="TextBox 8619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1" name="TextBox 8620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2" name="TextBox 8621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3" name="TextBox 8622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4" name="TextBox 8623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5" name="TextBox 8624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6" name="TextBox 8625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7" name="TextBox 8626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8" name="TextBox 8627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9" name="TextBox 8628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30" name="TextBox 8629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1" name="TextBox 8630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2" name="TextBox 8631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3" name="TextBox 8632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4" name="TextBox 8633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5" name="TextBox 8634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6" name="TextBox 8635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7" name="TextBox 8636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8" name="TextBox 8637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9" name="TextBox 8638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0" name="TextBox 8639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1" name="TextBox 8640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2" name="TextBox 8641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43" name="TextBox 8642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4" name="TextBox 8643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5" name="TextBox 8644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6" name="TextBox 8645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7" name="TextBox 8646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8" name="TextBox 8647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9" name="TextBox 8648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0" name="TextBox 8649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1" name="TextBox 8650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2" name="TextBox 8651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3" name="TextBox 8652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4" name="TextBox 8653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5" name="TextBox 8654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56" name="TextBox 8655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7" name="TextBox 8656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8" name="TextBox 8657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9" name="TextBox 8658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0" name="TextBox 8659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1" name="TextBox 8660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2" name="TextBox 8661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3" name="TextBox 8662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4" name="TextBox 8663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5" name="TextBox 8664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6" name="TextBox 8665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7" name="TextBox 8666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8" name="TextBox 8667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69" name="TextBox 8668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0" name="TextBox 8669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1" name="TextBox 8670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2" name="TextBox 8671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3" name="TextBox 8672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4" name="TextBox 8673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5" name="TextBox 8674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6" name="TextBox 8675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7" name="TextBox 8676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8" name="TextBox 8677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9" name="TextBox 8678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0" name="TextBox 8679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1" name="TextBox 8680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82" name="TextBox 8681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3" name="TextBox 8682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4" name="TextBox 8683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5" name="TextBox 8684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6" name="TextBox 8685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7" name="TextBox 8686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8" name="TextBox 8687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9" name="TextBox 8688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0" name="TextBox 8689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1" name="TextBox 8690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2" name="TextBox 8691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3" name="TextBox 8692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4" name="TextBox 8693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95" name="TextBox 8694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6" name="TextBox 8695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7" name="TextBox 8696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8" name="TextBox 8697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9" name="TextBox 8698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0" name="TextBox 8699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1" name="TextBox 8700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2" name="TextBox 8701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3" name="TextBox 8702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4" name="TextBox 8703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5" name="TextBox 8704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6" name="TextBox 8705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7" name="TextBox 8706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08" name="TextBox 8707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9" name="TextBox 8708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0" name="TextBox 8709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1" name="TextBox 8710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2" name="TextBox 8711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3" name="TextBox 8712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4" name="TextBox 8713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5" name="TextBox 8714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6" name="TextBox 8715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7" name="TextBox 8716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8" name="TextBox 8717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9" name="TextBox 8718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0" name="TextBox 8719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21" name="TextBox 8720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2" name="TextBox 8721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3" name="TextBox 8722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4" name="TextBox 8723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5" name="TextBox 8724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6" name="TextBox 8725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7" name="TextBox 8726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8" name="TextBox 8727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9" name="TextBox 8728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0" name="TextBox 8729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1" name="TextBox 8730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2" name="TextBox 8731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3" name="TextBox 8732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34" name="TextBox 8733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5" name="TextBox 8734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6" name="TextBox 8735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7" name="TextBox 8736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8" name="TextBox 8737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9" name="TextBox 8738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0" name="TextBox 8739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1" name="TextBox 8740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2" name="TextBox 8741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3" name="TextBox 8742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4" name="TextBox 8743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5" name="TextBox 8744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6" name="TextBox 8745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47" name="TextBox 8746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8" name="TextBox 8747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9" name="TextBox 8748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0" name="TextBox 8749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1" name="TextBox 8750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2" name="TextBox 8751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3" name="TextBox 8752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4" name="TextBox 8753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5" name="TextBox 8754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6" name="TextBox 8755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7" name="TextBox 8756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8" name="TextBox 8757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9" name="TextBox 8758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60" name="TextBox 8759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1" name="TextBox 8760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2" name="TextBox 8761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3" name="TextBox 8762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4" name="TextBox 8763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5" name="TextBox 8764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6" name="TextBox 8765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7" name="TextBox 8766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8" name="TextBox 8767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9" name="TextBox 8768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0" name="TextBox 8769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1" name="TextBox 8770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2" name="TextBox 8771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73" name="TextBox 8772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4" name="TextBox 8773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5" name="TextBox 8774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6" name="TextBox 8775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7" name="TextBox 8776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8" name="TextBox 8777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9" name="TextBox 8778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0" name="TextBox 8779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1" name="TextBox 8780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2" name="TextBox 8781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3" name="TextBox 8782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4" name="TextBox 8783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5" name="TextBox 8784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86" name="TextBox 8785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7" name="TextBox 8786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8" name="TextBox 8787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9" name="TextBox 8788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0" name="TextBox 8789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1" name="TextBox 8790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2" name="TextBox 8791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3" name="TextBox 8792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4" name="TextBox 8793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5" name="TextBox 8794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6" name="TextBox 8795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7" name="TextBox 8796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8" name="TextBox 8797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99" name="TextBox 8798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0" name="TextBox 8799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1" name="TextBox 8800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2" name="TextBox 8801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3" name="TextBox 8802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4" name="TextBox 8803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5" name="TextBox 8804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6" name="TextBox 8805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7" name="TextBox 8806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8" name="TextBox 8807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9" name="TextBox 8808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0" name="TextBox 8809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1" name="TextBox 8810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12" name="TextBox 8811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3" name="TextBox 8812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4" name="TextBox 8813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5" name="TextBox 8814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6" name="TextBox 8815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7" name="TextBox 8816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8" name="TextBox 8817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9" name="TextBox 8818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0" name="TextBox 8819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1" name="TextBox 8820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2" name="TextBox 8821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3" name="TextBox 8822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4" name="TextBox 8823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25" name="TextBox 8824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6" name="TextBox 8825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7" name="TextBox 8826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8" name="TextBox 8827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9" name="TextBox 8828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0" name="TextBox 8829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1" name="TextBox 8830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2" name="TextBox 8831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3" name="TextBox 8832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4" name="TextBox 8833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5" name="TextBox 8834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6" name="TextBox 8835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7" name="TextBox 8836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38" name="TextBox 8837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9" name="TextBox 8838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0" name="TextBox 8839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1" name="TextBox 8840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2" name="TextBox 8841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3" name="TextBox 8842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4" name="TextBox 8843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5" name="TextBox 8844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6" name="TextBox 8845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7" name="TextBox 8846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8" name="TextBox 8847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9" name="TextBox 8848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0" name="TextBox 8849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51" name="TextBox 8850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2" name="TextBox 8851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3" name="TextBox 8852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4" name="TextBox 8853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5" name="TextBox 8854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6" name="TextBox 8855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7" name="TextBox 8856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8" name="TextBox 8857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9" name="TextBox 8858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0" name="TextBox 8859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1" name="TextBox 8860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2" name="TextBox 8861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3" name="TextBox 8862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64" name="TextBox 8863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5" name="TextBox 8864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6" name="TextBox 8865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7" name="TextBox 8866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8" name="TextBox 8867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9" name="TextBox 8868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0" name="TextBox 8869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1" name="TextBox 8870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2" name="TextBox 8871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3" name="TextBox 8872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4" name="TextBox 8873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5" name="TextBox 8874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6" name="TextBox 8875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77" name="TextBox 8876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8" name="TextBox 8877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9" name="TextBox 8878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0" name="TextBox 8879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1" name="TextBox 8880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2" name="TextBox 8881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3" name="TextBox 8882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4" name="TextBox 8883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5" name="TextBox 8884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6" name="TextBox 8885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7" name="TextBox 8886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8" name="TextBox 8887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9" name="TextBox 8888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90" name="TextBox 8889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1" name="TextBox 8890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2" name="TextBox 8891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3" name="TextBox 8892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4" name="TextBox 8893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5" name="TextBox 8894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6" name="TextBox 8895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7" name="TextBox 8896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8" name="TextBox 8897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9" name="TextBox 8898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0" name="TextBox 8899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1" name="TextBox 8900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2" name="TextBox 8901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03" name="TextBox 8902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4" name="TextBox 8903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5" name="TextBox 8904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6" name="TextBox 8905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7" name="TextBox 8906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8" name="TextBox 8907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9" name="TextBox 8908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0" name="TextBox 8909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1" name="TextBox 8910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2" name="TextBox 8911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3" name="TextBox 8912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4" name="TextBox 8913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5" name="TextBox 8914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16" name="TextBox 8915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7" name="TextBox 8916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8" name="TextBox 8917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9" name="TextBox 8918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0" name="TextBox 8919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1" name="TextBox 8920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2" name="TextBox 8921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3" name="TextBox 8922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4" name="TextBox 8923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5" name="TextBox 8924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6" name="TextBox 8925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7" name="TextBox 8926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8" name="TextBox 8927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29" name="TextBox 8928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0" name="TextBox 8929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1" name="TextBox 8930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2" name="TextBox 8931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3" name="TextBox 8932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4" name="TextBox 8933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5" name="TextBox 8934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6" name="TextBox 8935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7" name="TextBox 8936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8" name="TextBox 8937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9" name="TextBox 8938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0" name="TextBox 8939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1" name="TextBox 8940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42" name="TextBox 8941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3" name="TextBox 8942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4" name="TextBox 8943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5" name="TextBox 8944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6" name="TextBox 8945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7" name="TextBox 8946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8" name="TextBox 8947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9" name="TextBox 8948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0" name="TextBox 8949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1" name="TextBox 8950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2" name="TextBox 8951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3" name="TextBox 8952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4" name="TextBox 8953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55" name="TextBox 8954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6" name="TextBox 8955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7" name="TextBox 8956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8" name="TextBox 8957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9" name="TextBox 8958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0" name="TextBox 8959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1" name="TextBox 8960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2" name="TextBox 8961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3" name="TextBox 8962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4" name="TextBox 8963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5" name="TextBox 8964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6" name="TextBox 8965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7" name="TextBox 8966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68" name="TextBox 8967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9" name="TextBox 8968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0" name="TextBox 8969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1" name="TextBox 8970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2" name="TextBox 8971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3" name="TextBox 8972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4" name="TextBox 8973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5" name="TextBox 8974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6" name="TextBox 8975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7" name="TextBox 8976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8" name="TextBox 8977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9" name="TextBox 8978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0" name="TextBox 8979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81" name="TextBox 8980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2" name="TextBox 8981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3" name="TextBox 8982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4" name="TextBox 8983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5" name="TextBox 8984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6" name="TextBox 8985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7" name="TextBox 8986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8" name="TextBox 8987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9" name="TextBox 8988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0" name="TextBox 8989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1" name="TextBox 8990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2" name="TextBox 8991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3" name="TextBox 8992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94" name="TextBox 8993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5" name="TextBox 8994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6" name="TextBox 8995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7" name="TextBox 8996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8" name="TextBox 8997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9" name="TextBox 8998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0" name="TextBox 8999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1" name="TextBox 9000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2" name="TextBox 9001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3" name="TextBox 9002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4" name="TextBox 9003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5" name="TextBox 9004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6" name="TextBox 9005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07" name="TextBox 9006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8" name="TextBox 9007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9" name="TextBox 9008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0" name="TextBox 9009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1" name="TextBox 9010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2" name="TextBox 9011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3" name="TextBox 9012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4" name="TextBox 9013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5" name="TextBox 9014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6" name="TextBox 9015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7" name="TextBox 9016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8" name="TextBox 9017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9" name="TextBox 9018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20" name="TextBox 9019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1" name="TextBox 9020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2" name="TextBox 9021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3" name="TextBox 9022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4" name="TextBox 9023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5" name="TextBox 9024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6" name="TextBox 9025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7" name="TextBox 9026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8" name="TextBox 9027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9" name="TextBox 9028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0" name="TextBox 9029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1" name="TextBox 9030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2" name="TextBox 9031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33" name="TextBox 9032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4" name="TextBox 9033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5" name="TextBox 9034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6" name="TextBox 9035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7" name="TextBox 9036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8" name="TextBox 9037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9" name="TextBox 9038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0" name="TextBox 9039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1" name="TextBox 9040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2" name="TextBox 9041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3" name="TextBox 9042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4" name="TextBox 9043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5" name="TextBox 9044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46" name="TextBox 9045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7" name="TextBox 9046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8" name="TextBox 9047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9" name="TextBox 9048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0" name="TextBox 9049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1" name="TextBox 9050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2" name="TextBox 9051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3" name="TextBox 9052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4" name="TextBox 9053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5" name="TextBox 9054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6" name="TextBox 9055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7" name="TextBox 9056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8" name="TextBox 9057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59" name="TextBox 9058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0" name="TextBox 9059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1" name="TextBox 9060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2" name="TextBox 9061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3" name="TextBox 9062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4" name="TextBox 9063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5" name="TextBox 9064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6" name="TextBox 9065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7" name="TextBox 9066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8" name="TextBox 9067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9" name="TextBox 9068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0" name="TextBox 9069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1" name="TextBox 9070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72" name="TextBox 9071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3" name="TextBox 9072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4" name="TextBox 9073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5" name="TextBox 9074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6" name="TextBox 9075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7" name="TextBox 9076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8" name="TextBox 9077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9" name="TextBox 9078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0" name="TextBox 9079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1" name="TextBox 9080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2" name="TextBox 9081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3" name="TextBox 9082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4" name="TextBox 9083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85" name="TextBox 9084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6" name="TextBox 9085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7" name="TextBox 9086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8" name="TextBox 9087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9" name="TextBox 9088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0" name="TextBox 9089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1" name="TextBox 9090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2" name="TextBox 9091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3" name="TextBox 9092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4" name="TextBox 9093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5" name="TextBox 9094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6" name="TextBox 9095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7" name="TextBox 9096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98" name="TextBox 9097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9" name="TextBox 9098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0" name="TextBox 9099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1" name="TextBox 9100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2" name="TextBox 9101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3" name="TextBox 9102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4" name="TextBox 9103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5" name="TextBox 9104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6" name="TextBox 9105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7" name="TextBox 9106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8" name="TextBox 9107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9" name="TextBox 9108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0" name="TextBox 9109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11" name="TextBox 9110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2" name="TextBox 9111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3" name="TextBox 9112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4" name="TextBox 9113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5" name="TextBox 9114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6" name="TextBox 9115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7" name="TextBox 9116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8" name="TextBox 9117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9" name="TextBox 9118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0" name="TextBox 9119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1" name="TextBox 9120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2" name="TextBox 9121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3" name="TextBox 9122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24" name="TextBox 9123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5" name="TextBox 9124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6" name="TextBox 9125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7" name="TextBox 9126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8" name="TextBox 9127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9" name="TextBox 9128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0" name="TextBox 9129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1" name="TextBox 9130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2" name="TextBox 9131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3" name="TextBox 9132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4" name="TextBox 9133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5" name="TextBox 9134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6" name="TextBox 9135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37" name="TextBox 9136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8" name="TextBox 9137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9" name="TextBox 9138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0" name="TextBox 9139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1" name="TextBox 9140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2" name="TextBox 9141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3" name="TextBox 9142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4" name="TextBox 9143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5" name="TextBox 9144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6" name="TextBox 9145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7" name="TextBox 9146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8" name="TextBox 9147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9" name="TextBox 9148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50" name="TextBox 9149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1" name="TextBox 9150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2" name="TextBox 9151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3" name="TextBox 9152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4" name="TextBox 9153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5" name="TextBox 9154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6" name="TextBox 9155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7" name="TextBox 9156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8" name="TextBox 9157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9" name="TextBox 9158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0" name="TextBox 9159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1" name="TextBox 9160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2" name="TextBox 9161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63" name="TextBox 9162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4" name="TextBox 9163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5" name="TextBox 9164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6" name="TextBox 9165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7" name="TextBox 9166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8" name="TextBox 9167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9" name="TextBox 9168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0" name="TextBox 9169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1" name="TextBox 9170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2" name="TextBox 9171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3" name="TextBox 9172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4" name="TextBox 9173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5" name="TextBox 9174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76" name="TextBox 9175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7" name="TextBox 9176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8" name="TextBox 9177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9" name="TextBox 9178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0" name="TextBox 9179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1" name="TextBox 9180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2" name="TextBox 9181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3" name="TextBox 9182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4" name="TextBox 9183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5" name="TextBox 9184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6" name="TextBox 9185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7" name="TextBox 9186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8" name="TextBox 9187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89" name="TextBox 9188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0" name="TextBox 9189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1" name="TextBox 9190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2" name="TextBox 9191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3" name="TextBox 9192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4" name="TextBox 9193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5" name="TextBox 9194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6" name="TextBox 9195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7" name="TextBox 9196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8" name="TextBox 9197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9" name="TextBox 9198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0" name="TextBox 9199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1" name="TextBox 9200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02" name="TextBox 9201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3" name="TextBox 9202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4" name="TextBox 9203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5" name="TextBox 9204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6" name="TextBox 9205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7" name="TextBox 9206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8" name="TextBox 9207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9" name="TextBox 9208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0" name="TextBox 9209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1" name="TextBox 9210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2" name="TextBox 9211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3" name="TextBox 9212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4" name="TextBox 9213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15" name="TextBox 9214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6" name="TextBox 9215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7" name="TextBox 9216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8" name="TextBox 9217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9" name="TextBox 9218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0" name="TextBox 9219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1" name="TextBox 9220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2" name="TextBox 9221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3" name="TextBox 9222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4" name="TextBox 9223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5" name="TextBox 9224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6" name="TextBox 9225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7" name="TextBox 9226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28" name="TextBox 9227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9" name="TextBox 9228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0" name="TextBox 9229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1" name="TextBox 9230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2" name="TextBox 9231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3" name="TextBox 9232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4" name="TextBox 9233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5" name="TextBox 9234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6" name="TextBox 9235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7" name="TextBox 9236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8" name="TextBox 9237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9" name="TextBox 9238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0" name="TextBox 9239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41" name="TextBox 9240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2" name="TextBox 9241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3" name="TextBox 9242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4" name="TextBox 9243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5" name="TextBox 9244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6" name="TextBox 9245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7" name="TextBox 9246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8" name="TextBox 9247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9" name="TextBox 9248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0" name="TextBox 9249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1" name="TextBox 9250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2" name="TextBox 9251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3" name="TextBox 9252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54" name="TextBox 9253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5" name="TextBox 9254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6" name="TextBox 9255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7" name="TextBox 9256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8" name="TextBox 9257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9" name="TextBox 9258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0" name="TextBox 9259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1" name="TextBox 9260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2" name="TextBox 9261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3" name="TextBox 9262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4" name="TextBox 9263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5" name="TextBox 9264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6" name="TextBox 9265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67" name="TextBox 9266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8" name="TextBox 9267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9" name="TextBox 9268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0" name="TextBox 9269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1" name="TextBox 9270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2" name="TextBox 9271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3" name="TextBox 9272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4" name="TextBox 9273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5" name="TextBox 9274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6" name="TextBox 9275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7" name="TextBox 9276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8" name="TextBox 9277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9" name="TextBox 9278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80" name="TextBox 9279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1" name="TextBox 9280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2" name="TextBox 9281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3" name="TextBox 9282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4" name="TextBox 9283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5" name="TextBox 9284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6" name="TextBox 9285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7" name="TextBox 9286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8" name="TextBox 9287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9" name="TextBox 9288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0" name="TextBox 9289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1" name="TextBox 9290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2" name="TextBox 9291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93" name="TextBox 9292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4" name="TextBox 9293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5" name="TextBox 9294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6" name="TextBox 9295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7" name="TextBox 9296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8" name="TextBox 9297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9" name="TextBox 9298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0" name="TextBox 10079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1" name="TextBox 10080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2" name="TextBox 10081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3" name="TextBox 10082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4" name="TextBox 10083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5" name="TextBox 10084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086" name="TextBox 10085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7" name="TextBox 10086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8" name="TextBox 10087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9" name="TextBox 10088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0" name="TextBox 10089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1" name="TextBox 10090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2" name="TextBox 10091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3" name="TextBox 10092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4" name="TextBox 10093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5" name="TextBox 10094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6" name="TextBox 10095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7" name="TextBox 10096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8" name="TextBox 10097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099" name="TextBox 10098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0" name="TextBox 10099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1" name="TextBox 10100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2" name="TextBox 10101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3" name="TextBox 10102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4" name="TextBox 10103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5" name="TextBox 10104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6" name="TextBox 10105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7" name="TextBox 10106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8" name="TextBox 10107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9" name="TextBox 10108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0" name="TextBox 10109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1" name="TextBox 10110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12" name="TextBox 10111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3" name="TextBox 10112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4" name="TextBox 10113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5" name="TextBox 10114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6" name="TextBox 10115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7" name="TextBox 10116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8" name="TextBox 10117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9" name="TextBox 10118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0" name="TextBox 10119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1" name="TextBox 10120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2" name="TextBox 10121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3" name="TextBox 10122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4" name="TextBox 10123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25" name="TextBox 10124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6" name="TextBox 10125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7" name="TextBox 10126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8" name="TextBox 10127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9" name="TextBox 10128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0" name="TextBox 10129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1" name="TextBox 10130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2" name="TextBox 10131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3" name="TextBox 10132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4" name="TextBox 10133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5" name="TextBox 10134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6" name="TextBox 10135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7" name="TextBox 10136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38" name="TextBox 10137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9" name="TextBox 10138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0" name="TextBox 10139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1" name="TextBox 10140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2" name="TextBox 10141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3" name="TextBox 10142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4" name="TextBox 10143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5" name="TextBox 10144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6" name="TextBox 10145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7" name="TextBox 10146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8" name="TextBox 10147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9" name="TextBox 10148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0" name="TextBox 10149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51" name="TextBox 10150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2" name="TextBox 10151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3" name="TextBox 10152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4" name="TextBox 10153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5" name="TextBox 10154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6" name="TextBox 10155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7" name="TextBox 10156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8" name="TextBox 10157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9" name="TextBox 10158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0" name="TextBox 10159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1" name="TextBox 10160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2" name="TextBox 10161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3" name="TextBox 10162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64" name="TextBox 10163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5" name="TextBox 10164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6" name="TextBox 10165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7" name="TextBox 10166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8" name="TextBox 10167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9" name="TextBox 10168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0" name="TextBox 10169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1" name="TextBox 10170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2" name="TextBox 10171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3" name="TextBox 10172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4" name="TextBox 10173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5" name="TextBox 10174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6" name="TextBox 10175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77" name="TextBox 10176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8" name="TextBox 10177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9" name="TextBox 10178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0" name="TextBox 10179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1" name="TextBox 10180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2" name="TextBox 10181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3" name="TextBox 10182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4" name="TextBox 10183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5" name="TextBox 10184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6" name="TextBox 10185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7" name="TextBox 10186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8" name="TextBox 10187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9" name="TextBox 10188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90" name="TextBox 10189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1" name="TextBox 10190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2" name="TextBox 10191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3" name="TextBox 10192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4" name="TextBox 10193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5" name="TextBox 10194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6" name="TextBox 10195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7" name="TextBox 10196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8" name="TextBox 10197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9" name="TextBox 10198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0" name="TextBox 10199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1" name="TextBox 10200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2" name="TextBox 10201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03" name="TextBox 10202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4" name="TextBox 10203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5" name="TextBox 10204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6" name="TextBox 10205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7" name="TextBox 10206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8" name="TextBox 10207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9" name="TextBox 10208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0" name="TextBox 10209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1" name="TextBox 10210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2" name="TextBox 10211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3" name="TextBox 10212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4" name="TextBox 10213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5" name="TextBox 10214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16" name="TextBox 10215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7" name="TextBox 10216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8" name="TextBox 10217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9" name="TextBox 10218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0" name="TextBox 10219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1" name="TextBox 10220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2" name="TextBox 10221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3" name="TextBox 10222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4" name="TextBox 10223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5" name="TextBox 10224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6" name="TextBox 10225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7" name="TextBox 10226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8" name="TextBox 10227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29" name="TextBox 10228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0" name="TextBox 10229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1" name="TextBox 10230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2" name="TextBox 10231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3" name="TextBox 10232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4" name="TextBox 10233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5" name="TextBox 10234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6" name="TextBox 10235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7" name="TextBox 10236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8" name="TextBox 10237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9" name="TextBox 10238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0" name="TextBox 10239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1" name="TextBox 10240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42" name="TextBox 10241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3" name="TextBox 10242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4" name="TextBox 10243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5" name="TextBox 10244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6" name="TextBox 10245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7" name="TextBox 10246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8" name="TextBox 10247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9" name="TextBox 10248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0" name="TextBox 10249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1" name="TextBox 10250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2" name="TextBox 10251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3" name="TextBox 10252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4" name="TextBox 10253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55" name="TextBox 10254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6" name="TextBox 10255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7" name="TextBox 10256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8" name="TextBox 10257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9" name="TextBox 10258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0" name="TextBox 10259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1" name="TextBox 10260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2" name="TextBox 10261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3" name="TextBox 10262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4" name="TextBox 10263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5" name="TextBox 10264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6" name="TextBox 10265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7" name="TextBox 10266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68" name="TextBox 10267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9" name="TextBox 10268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0" name="TextBox 10269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1" name="TextBox 10270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2" name="TextBox 10271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3" name="TextBox 10272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4" name="TextBox 10273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5" name="TextBox 10274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6" name="TextBox 10275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7" name="TextBox 10276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8" name="TextBox 10277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9" name="TextBox 10278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0" name="TextBox 10279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81" name="TextBox 10280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2" name="TextBox 10281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3" name="TextBox 10282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4" name="TextBox 10283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5" name="TextBox 10284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6" name="TextBox 10285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7" name="TextBox 10286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8" name="TextBox 10287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9" name="TextBox 10288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0" name="TextBox 10289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1" name="TextBox 10290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2" name="TextBox 10291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3" name="TextBox 10292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94" name="TextBox 10293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5" name="TextBox 10294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6" name="TextBox 10295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7" name="TextBox 10296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8" name="TextBox 10297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9" name="TextBox 10298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0" name="TextBox 10299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1" name="TextBox 10300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2" name="TextBox 10301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3" name="TextBox 10302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4" name="TextBox 10303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5" name="TextBox 10304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6" name="TextBox 10305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07" name="TextBox 10306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8" name="TextBox 10307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9" name="TextBox 10308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0" name="TextBox 10309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1" name="TextBox 10310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2" name="TextBox 10311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3" name="TextBox 10312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4" name="TextBox 10313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5" name="TextBox 10314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6" name="TextBox 10315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7" name="TextBox 10316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8" name="TextBox 10317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9" name="TextBox 10318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20" name="TextBox 10319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1" name="TextBox 10320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2" name="TextBox 10321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3" name="TextBox 10322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4" name="TextBox 10323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5" name="TextBox 10324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6" name="TextBox 10325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7" name="TextBox 10326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8" name="TextBox 10327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9" name="TextBox 10328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0" name="TextBox 10329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1" name="TextBox 10330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2" name="TextBox 10331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33" name="TextBox 10332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4" name="TextBox 10333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5" name="TextBox 10334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6" name="TextBox 10335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7" name="TextBox 10336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8" name="TextBox 10337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9" name="TextBox 10338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0" name="TextBox 10339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1" name="TextBox 10340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2" name="TextBox 10341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3" name="TextBox 10342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4" name="TextBox 10343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5" name="TextBox 10344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46" name="TextBox 10345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7" name="TextBox 10346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8" name="TextBox 10347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9" name="TextBox 10348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0" name="TextBox 10349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1" name="TextBox 10350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2" name="TextBox 10351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3" name="TextBox 10352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4" name="TextBox 10353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5" name="TextBox 10354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6" name="TextBox 10355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7" name="TextBox 10356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8" name="TextBox 10357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59" name="TextBox 10358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0" name="TextBox 10359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1" name="TextBox 10360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2" name="TextBox 10361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3" name="TextBox 10362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4" name="TextBox 10363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5" name="TextBox 10364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6" name="TextBox 10365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7" name="TextBox 10366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8" name="TextBox 10367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9" name="TextBox 10368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0" name="TextBox 10369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1" name="TextBox 10370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72" name="TextBox 10371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3" name="TextBox 10372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4" name="TextBox 10373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5" name="TextBox 10374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6" name="TextBox 10375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7" name="TextBox 10376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8" name="TextBox 10377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9" name="TextBox 10378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0" name="TextBox 10379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1" name="TextBox 10380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2" name="TextBox 10381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3" name="TextBox 10382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4" name="TextBox 10383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85" name="TextBox 10384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6" name="TextBox 10385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7" name="TextBox 10386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8" name="TextBox 10387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9" name="TextBox 10388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0" name="TextBox 10389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1" name="TextBox 10390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2" name="TextBox 10391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3" name="TextBox 10392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4" name="TextBox 10393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5" name="TextBox 10394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6" name="TextBox 10395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7" name="TextBox 10396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98" name="TextBox 10397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9" name="TextBox 10398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0" name="TextBox 10399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1" name="TextBox 10400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2" name="TextBox 10401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3" name="TextBox 10402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4" name="TextBox 10403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5" name="TextBox 10404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6" name="TextBox 10405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7" name="TextBox 10406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8" name="TextBox 10407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9" name="TextBox 10408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0" name="TextBox 10409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11" name="TextBox 10410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2" name="TextBox 10411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3" name="TextBox 10412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4" name="TextBox 10413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5" name="TextBox 10414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6" name="TextBox 10415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7" name="TextBox 10416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8" name="TextBox 10417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9" name="TextBox 10418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0" name="TextBox 10419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1" name="TextBox 10420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2" name="TextBox 10421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3" name="TextBox 10422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24" name="TextBox 10423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5" name="TextBox 10424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6" name="TextBox 10425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7" name="TextBox 10426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8" name="TextBox 10427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9" name="TextBox 10428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0" name="TextBox 10429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1" name="TextBox 10430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2" name="TextBox 10431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3" name="TextBox 10432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4" name="TextBox 10433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5" name="TextBox 10434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6" name="TextBox 10435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37" name="TextBox 10436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8" name="TextBox 10437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9" name="TextBox 10438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0" name="TextBox 10439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1" name="TextBox 10440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2" name="TextBox 10441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3" name="TextBox 10442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4" name="TextBox 10443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5" name="TextBox 10444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6" name="TextBox 10445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7" name="TextBox 10446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8" name="TextBox 10447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9" name="TextBox 10448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50" name="TextBox 10449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1" name="TextBox 10450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2" name="TextBox 10451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3" name="TextBox 10452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4" name="TextBox 10453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5" name="TextBox 10454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6" name="TextBox 10455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7" name="TextBox 10456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8" name="TextBox 10457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9" name="TextBox 10458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0" name="TextBox 10459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1" name="TextBox 10460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2" name="TextBox 10461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63" name="TextBox 10462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4" name="TextBox 10463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5" name="TextBox 10464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6" name="TextBox 10465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7" name="TextBox 10466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8" name="TextBox 10467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9" name="TextBox 10468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0" name="TextBox 10469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1" name="TextBox 10470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2" name="TextBox 10471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3" name="TextBox 10472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4" name="TextBox 10473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5" name="TextBox 10474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76" name="TextBox 10475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7" name="TextBox 10476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8" name="TextBox 10477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9" name="TextBox 10478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0" name="TextBox 10479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1" name="TextBox 10480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2" name="TextBox 10481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3" name="TextBox 10482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4" name="TextBox 10483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5" name="TextBox 10484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6" name="TextBox 10485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7" name="TextBox 10486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8" name="TextBox 10487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89" name="TextBox 10488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0" name="TextBox 10489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1" name="TextBox 10490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2" name="TextBox 10491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3" name="TextBox 10492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4" name="TextBox 10493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5" name="TextBox 10494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6" name="TextBox 10495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7" name="TextBox 10496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8" name="TextBox 10497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9" name="TextBox 10498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0" name="TextBox 10499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1" name="TextBox 10500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02" name="TextBox 10501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3" name="TextBox 10502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4" name="TextBox 10503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5" name="TextBox 10504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6" name="TextBox 10505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7" name="TextBox 10506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8" name="TextBox 10507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9" name="TextBox 10508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0" name="TextBox 10509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1" name="TextBox 10510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2" name="TextBox 10511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3" name="TextBox 10512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4" name="TextBox 10513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15" name="TextBox 10514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6" name="TextBox 10515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7" name="TextBox 10516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8" name="TextBox 10517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9" name="TextBox 10518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0" name="TextBox 10519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1" name="TextBox 10520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2" name="TextBox 10521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3" name="TextBox 10522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4" name="TextBox 10523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5" name="TextBox 10524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6" name="TextBox 10525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7" name="TextBox 10526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28" name="TextBox 10527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9" name="TextBox 10528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0" name="TextBox 10529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1" name="TextBox 10530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2" name="TextBox 10531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3" name="TextBox 10532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4" name="TextBox 10533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5" name="TextBox 10534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6" name="TextBox 10535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7" name="TextBox 10536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8" name="TextBox 10537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9" name="TextBox 10538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0" name="TextBox 10539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41" name="TextBox 10540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2" name="TextBox 10541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3" name="TextBox 10542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4" name="TextBox 10543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5" name="TextBox 10544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6" name="TextBox 10545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7" name="TextBox 10546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8" name="TextBox 10547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9" name="TextBox 10548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0" name="TextBox 10549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1" name="TextBox 10550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2" name="TextBox 10551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3" name="TextBox 10552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54" name="TextBox 10553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5" name="TextBox 10554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6" name="TextBox 10555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7" name="TextBox 10556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8" name="TextBox 10557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9" name="TextBox 10558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0" name="TextBox 10559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1" name="TextBox 10560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2" name="TextBox 10561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3" name="TextBox 10562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4" name="TextBox 10563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5" name="TextBox 10564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6" name="TextBox 10565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67" name="TextBox 10566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8" name="TextBox 10567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9" name="TextBox 10568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0" name="TextBox 10569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1" name="TextBox 10570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2" name="TextBox 10571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3" name="TextBox 10572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4" name="TextBox 10573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5" name="TextBox 10574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6" name="TextBox 10575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7" name="TextBox 10576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8" name="TextBox 10577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9" name="TextBox 10578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80" name="TextBox 10579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1" name="TextBox 10580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2" name="TextBox 10581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3" name="TextBox 10582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4" name="TextBox 10583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5" name="TextBox 10584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6" name="TextBox 10585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7" name="TextBox 10586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8" name="TextBox 10587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9" name="TextBox 10588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0" name="TextBox 10589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1" name="TextBox 10590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2" name="TextBox 10591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93" name="TextBox 10592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4" name="TextBox 10593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5" name="TextBox 10594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6" name="TextBox 10595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7" name="TextBox 10596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8" name="TextBox 10597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9" name="TextBox 10598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0" name="TextBox 10599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1" name="TextBox 10600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2" name="TextBox 10601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3" name="TextBox 10602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4" name="TextBox 10603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5" name="TextBox 10604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06" name="TextBox 10605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7" name="TextBox 10606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8" name="TextBox 10607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9" name="TextBox 10608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0" name="TextBox 10609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1" name="TextBox 10610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2" name="TextBox 10611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3" name="TextBox 10612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4" name="TextBox 10613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5" name="TextBox 10614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6" name="TextBox 10615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7" name="TextBox 10616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8" name="TextBox 10617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19" name="TextBox 10618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0" name="TextBox 10619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1" name="TextBox 10620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2" name="TextBox 10621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3" name="TextBox 10622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4" name="TextBox 10623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5" name="TextBox 10624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6" name="TextBox 10625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7" name="TextBox 10626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8" name="TextBox 10627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9" name="TextBox 10628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0" name="TextBox 10629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1" name="TextBox 10630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32" name="TextBox 10631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3" name="TextBox 10632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4" name="TextBox 10633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5" name="TextBox 10634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6" name="TextBox 10635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7" name="TextBox 10636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8" name="TextBox 10637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9" name="TextBox 10638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0" name="TextBox 10639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1" name="TextBox 10640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2" name="TextBox 10641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3" name="TextBox 10642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4" name="TextBox 10643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45" name="TextBox 10644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6" name="TextBox 10645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7" name="TextBox 10646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8" name="TextBox 10647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9" name="TextBox 10648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0" name="TextBox 10649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1" name="TextBox 10650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2" name="TextBox 10651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3" name="TextBox 10652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4" name="TextBox 10653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5" name="TextBox 10654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6" name="TextBox 10655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7" name="TextBox 10656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58" name="TextBox 10657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9" name="TextBox 10658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0" name="TextBox 10659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1" name="TextBox 10660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2" name="TextBox 10661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3" name="TextBox 10662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4" name="TextBox 10663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5" name="TextBox 10664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6" name="TextBox 10665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7" name="TextBox 10666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8" name="TextBox 10667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9" name="TextBox 10668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0" name="TextBox 10669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71" name="TextBox 10670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2" name="TextBox 10671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3" name="TextBox 10672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4" name="TextBox 10673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5" name="TextBox 10674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6" name="TextBox 10675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7" name="TextBox 10676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8" name="TextBox 10677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9" name="TextBox 10678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0" name="TextBox 10679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1" name="TextBox 10680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2" name="TextBox 10681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3" name="TextBox 10682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84" name="TextBox 10683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5" name="TextBox 10684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6" name="TextBox 10685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7" name="TextBox 10686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8" name="TextBox 10687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9" name="TextBox 10688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0" name="TextBox 10689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1" name="TextBox 10690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2" name="TextBox 10691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3" name="TextBox 10692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4" name="TextBox 10693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5" name="TextBox 10694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6" name="TextBox 10695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97" name="TextBox 10696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8" name="TextBox 10697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9" name="TextBox 10698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0" name="TextBox 10699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1" name="TextBox 10700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2" name="TextBox 10701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3" name="TextBox 10702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4" name="TextBox 10703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5" name="TextBox 10704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6" name="TextBox 10705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7" name="TextBox 10706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8" name="TextBox 10707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9" name="TextBox 10708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10" name="TextBox 10709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1" name="TextBox 10710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2" name="TextBox 10711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3" name="TextBox 10712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4" name="TextBox 10713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5" name="TextBox 10714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6" name="TextBox 10715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7" name="TextBox 10716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8" name="TextBox 10717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9" name="TextBox 10718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0" name="TextBox 10719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1" name="TextBox 10720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2" name="TextBox 10721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23" name="TextBox 10722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4" name="TextBox 10723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5" name="TextBox 10724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6" name="TextBox 10725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7" name="TextBox 10726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8" name="TextBox 10727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9" name="TextBox 10728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0" name="TextBox 10729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1" name="TextBox 10730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2" name="TextBox 10731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3" name="TextBox 10732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4" name="TextBox 10733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5" name="TextBox 10734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36" name="TextBox 10735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7" name="TextBox 10736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8" name="TextBox 10737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9" name="TextBox 10738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0" name="TextBox 10739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1" name="TextBox 10740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2" name="TextBox 10741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3" name="TextBox 10742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4" name="TextBox 10743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5" name="TextBox 10744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6" name="TextBox 10745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7" name="TextBox 10746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8" name="TextBox 10747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49" name="TextBox 10748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0" name="TextBox 10749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1" name="TextBox 10750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2" name="TextBox 10751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3" name="TextBox 10752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4" name="TextBox 10753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5" name="TextBox 10754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6" name="TextBox 10755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7" name="TextBox 10756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8" name="TextBox 10757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9" name="TextBox 10758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0" name="TextBox 10759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1" name="TextBox 10760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62" name="TextBox 10761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3" name="TextBox 10762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4" name="TextBox 10763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5" name="TextBox 10764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6" name="TextBox 10765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7" name="TextBox 10766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8" name="TextBox 10767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9" name="TextBox 10768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0" name="TextBox 10769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1" name="TextBox 10770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2" name="TextBox 10771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3" name="TextBox 10772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4" name="TextBox 10773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75" name="TextBox 10774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6" name="TextBox 10775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7" name="TextBox 10776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8" name="TextBox 10777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9" name="TextBox 10778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0" name="TextBox 10779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1" name="TextBox 10780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2" name="TextBox 10781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3" name="TextBox 10782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4" name="TextBox 10783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5" name="TextBox 10784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6" name="TextBox 10785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7" name="TextBox 10786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88" name="TextBox 10787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9" name="TextBox 10788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0" name="TextBox 10789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1" name="TextBox 10790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2" name="TextBox 10791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3" name="TextBox 10792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4" name="TextBox 10793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5" name="TextBox 10794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6" name="TextBox 10795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7" name="TextBox 10796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8" name="TextBox 10797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9" name="TextBox 10798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0" name="TextBox 10799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801" name="TextBox 10800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2" name="TextBox 10801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3" name="TextBox 10802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4" name="TextBox 10803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5" name="TextBox 10804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6" name="TextBox 10805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7" name="TextBox 10806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8" name="TextBox 10807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9" name="TextBox 10808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0" name="TextBox 10809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1" name="TextBox 10810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2" name="TextBox 10811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3" name="TextBox 10812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814" name="TextBox 10813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5" name="TextBox 10814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6" name="TextBox 10815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7" name="TextBox 10816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8" name="TextBox 10817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9" name="TextBox 10818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0" name="TextBox 10819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1" name="TextBox 10820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2" name="TextBox 10821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3" name="TextBox 10822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4" name="TextBox 10823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5" name="TextBox 10824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6" name="TextBox 10825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827" name="TextBox 10826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8" name="TextBox 10827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9" name="TextBox 10828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0" name="TextBox 10829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1" name="TextBox 10830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2" name="TextBox 10831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3" name="TextBox 10832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4" name="TextBox 10833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5" name="TextBox 10834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6" name="TextBox 10835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7" name="TextBox 10836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8" name="TextBox 10837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9" name="TextBox 10838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840" name="TextBox 10839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1" name="TextBox 10840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2" name="TextBox 10841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3" name="TextBox 10842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4" name="TextBox 10843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5" name="TextBox 10844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6" name="TextBox 10845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7" name="TextBox 10846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8" name="TextBox 10847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9" name="TextBox 10848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0" name="TextBox 10849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1" name="TextBox 10850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2" name="TextBox 10851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853" name="TextBox 10852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4" name="TextBox 10853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5" name="TextBox 10854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6" name="TextBox 10855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7" name="TextBox 10856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8" name="TextBox 10857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9" name="TextBox 10858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4"/>
  <sheetViews>
    <sheetView tabSelected="1" view="pageBreakPreview" topLeftCell="A112" zoomScale="40" zoomScaleNormal="85" zoomScaleSheetLayoutView="40" workbookViewId="0">
      <selection activeCell="F115" sqref="F115"/>
    </sheetView>
  </sheetViews>
  <sheetFormatPr defaultRowHeight="15.75" x14ac:dyDescent="0.25"/>
  <cols>
    <col min="1" max="1" width="7.140625" style="4" customWidth="1"/>
    <col min="2" max="2" width="33.42578125" style="4" customWidth="1"/>
    <col min="3" max="3" width="57.85546875" style="4" customWidth="1"/>
    <col min="4" max="4" width="9.140625" style="4"/>
    <col min="5" max="5" width="12.28515625" style="4" customWidth="1"/>
    <col min="6" max="6" width="15.42578125" style="4" customWidth="1"/>
    <col min="7" max="7" width="20.7109375" style="4" customWidth="1"/>
    <col min="8" max="8" width="17.42578125" style="4" customWidth="1"/>
    <col min="9" max="9" width="21" style="4" customWidth="1"/>
    <col min="10" max="10" width="39.140625" style="4" customWidth="1"/>
    <col min="11" max="16384" width="9.140625" style="4"/>
  </cols>
  <sheetData>
    <row r="2" spans="1:11" ht="60.75" customHeight="1" x14ac:dyDescent="0.25">
      <c r="B2" s="5"/>
      <c r="C2" s="1"/>
      <c r="D2" s="6"/>
      <c r="E2" s="6"/>
      <c r="F2" s="16" t="s">
        <v>29</v>
      </c>
      <c r="G2" s="16"/>
      <c r="H2" s="16"/>
      <c r="I2" s="16"/>
    </row>
    <row r="3" spans="1:11" x14ac:dyDescent="0.25">
      <c r="B3" s="5"/>
      <c r="C3" s="5"/>
      <c r="D3" s="1"/>
      <c r="E3" s="1"/>
      <c r="F3" s="1"/>
      <c r="G3" s="1"/>
    </row>
    <row r="4" spans="1:11" x14ac:dyDescent="0.25">
      <c r="B4" s="5"/>
      <c r="C4" s="5"/>
      <c r="D4" s="2" t="s">
        <v>0</v>
      </c>
      <c r="E4" s="2" t="s">
        <v>0</v>
      </c>
      <c r="F4" s="1"/>
      <c r="G4" s="1"/>
    </row>
    <row r="5" spans="1:11" x14ac:dyDescent="0.25">
      <c r="B5" s="5"/>
      <c r="C5" s="5"/>
      <c r="D5" s="1"/>
      <c r="E5" s="1"/>
      <c r="F5" s="1" t="s">
        <v>1</v>
      </c>
      <c r="G5" s="1"/>
    </row>
    <row r="6" spans="1:11" ht="15" customHeight="1" x14ac:dyDescent="0.25">
      <c r="A6" s="17" t="s">
        <v>2</v>
      </c>
      <c r="B6" s="17" t="s">
        <v>3</v>
      </c>
      <c r="C6" s="17" t="s">
        <v>4</v>
      </c>
      <c r="D6" s="18" t="s">
        <v>5</v>
      </c>
      <c r="E6" s="14" t="s">
        <v>6</v>
      </c>
      <c r="F6" s="14" t="s">
        <v>7</v>
      </c>
      <c r="G6" s="14" t="s">
        <v>8</v>
      </c>
      <c r="H6" s="13" t="s">
        <v>9</v>
      </c>
      <c r="I6" s="13" t="s">
        <v>10</v>
      </c>
      <c r="J6" s="13" t="s">
        <v>11</v>
      </c>
      <c r="K6" s="13" t="s">
        <v>12</v>
      </c>
    </row>
    <row r="7" spans="1:11" ht="50.25" customHeight="1" x14ac:dyDescent="0.25">
      <c r="A7" s="17"/>
      <c r="B7" s="17"/>
      <c r="C7" s="17"/>
      <c r="D7" s="18"/>
      <c r="E7" s="14"/>
      <c r="F7" s="14"/>
      <c r="G7" s="14"/>
      <c r="H7" s="13"/>
      <c r="I7" s="13"/>
      <c r="J7" s="13"/>
      <c r="K7" s="13"/>
    </row>
    <row r="8" spans="1:11" ht="123" customHeight="1" x14ac:dyDescent="0.25">
      <c r="A8" s="32">
        <v>1</v>
      </c>
      <c r="B8" s="19" t="s">
        <v>30</v>
      </c>
      <c r="C8" s="19" t="s">
        <v>30</v>
      </c>
      <c r="D8" s="20" t="s">
        <v>17</v>
      </c>
      <c r="E8" s="21">
        <v>1600</v>
      </c>
      <c r="F8" s="22">
        <v>120</v>
      </c>
      <c r="G8" s="33">
        <f>E8*F8</f>
        <v>192000</v>
      </c>
      <c r="H8" s="7" t="s">
        <v>13</v>
      </c>
      <c r="I8" s="7" t="s">
        <v>14</v>
      </c>
      <c r="J8" s="8" t="s">
        <v>26</v>
      </c>
      <c r="K8" s="7">
        <v>0</v>
      </c>
    </row>
    <row r="9" spans="1:11" ht="86.25" customHeight="1" x14ac:dyDescent="0.25">
      <c r="A9" s="32">
        <v>2</v>
      </c>
      <c r="B9" s="19" t="s">
        <v>31</v>
      </c>
      <c r="C9" s="19" t="s">
        <v>32</v>
      </c>
      <c r="D9" s="20" t="s">
        <v>17</v>
      </c>
      <c r="E9" s="21">
        <v>50</v>
      </c>
      <c r="F9" s="22">
        <v>1800</v>
      </c>
      <c r="G9" s="33">
        <f t="shared" ref="G9:G72" si="0">E9*F9</f>
        <v>90000</v>
      </c>
      <c r="H9" s="7" t="s">
        <v>13</v>
      </c>
      <c r="I9" s="7" t="s">
        <v>14</v>
      </c>
      <c r="J9" s="8" t="s">
        <v>26</v>
      </c>
      <c r="K9" s="7">
        <v>0</v>
      </c>
    </row>
    <row r="10" spans="1:11" ht="111.75" customHeight="1" x14ac:dyDescent="0.25">
      <c r="A10" s="30">
        <v>3</v>
      </c>
      <c r="B10" s="19" t="s">
        <v>33</v>
      </c>
      <c r="C10" s="19" t="s">
        <v>34</v>
      </c>
      <c r="D10" s="20" t="s">
        <v>17</v>
      </c>
      <c r="E10" s="21">
        <v>50</v>
      </c>
      <c r="F10" s="22">
        <v>670</v>
      </c>
      <c r="G10" s="33">
        <f t="shared" si="0"/>
        <v>33500</v>
      </c>
      <c r="H10" s="7" t="s">
        <v>13</v>
      </c>
      <c r="I10" s="7" t="s">
        <v>14</v>
      </c>
      <c r="J10" s="8" t="s">
        <v>26</v>
      </c>
      <c r="K10" s="7">
        <v>0</v>
      </c>
    </row>
    <row r="11" spans="1:11" ht="111.75" customHeight="1" x14ac:dyDescent="0.25">
      <c r="A11" s="32">
        <v>4</v>
      </c>
      <c r="B11" s="19" t="s">
        <v>35</v>
      </c>
      <c r="C11" s="19" t="s">
        <v>35</v>
      </c>
      <c r="D11" s="20" t="s">
        <v>17</v>
      </c>
      <c r="E11" s="21">
        <v>5</v>
      </c>
      <c r="F11" s="22">
        <v>3500</v>
      </c>
      <c r="G11" s="33">
        <f t="shared" si="0"/>
        <v>17500</v>
      </c>
      <c r="H11" s="7" t="s">
        <v>13</v>
      </c>
      <c r="I11" s="7" t="s">
        <v>14</v>
      </c>
      <c r="J11" s="8" t="s">
        <v>26</v>
      </c>
      <c r="K11" s="7">
        <v>0</v>
      </c>
    </row>
    <row r="12" spans="1:11" ht="111.75" customHeight="1" x14ac:dyDescent="0.25">
      <c r="A12" s="32">
        <v>5</v>
      </c>
      <c r="B12" s="19" t="s">
        <v>36</v>
      </c>
      <c r="C12" s="19" t="s">
        <v>36</v>
      </c>
      <c r="D12" s="20" t="s">
        <v>17</v>
      </c>
      <c r="E12" s="21">
        <v>5</v>
      </c>
      <c r="F12" s="22">
        <v>3500</v>
      </c>
      <c r="G12" s="33">
        <f t="shared" si="0"/>
        <v>17500</v>
      </c>
      <c r="H12" s="7" t="s">
        <v>13</v>
      </c>
      <c r="I12" s="7" t="s">
        <v>14</v>
      </c>
      <c r="J12" s="8" t="s">
        <v>26</v>
      </c>
      <c r="K12" s="7">
        <v>0</v>
      </c>
    </row>
    <row r="13" spans="1:11" ht="111.75" customHeight="1" x14ac:dyDescent="0.25">
      <c r="A13" s="32">
        <v>6</v>
      </c>
      <c r="B13" s="19" t="s">
        <v>37</v>
      </c>
      <c r="C13" s="19" t="s">
        <v>37</v>
      </c>
      <c r="D13" s="20" t="s">
        <v>17</v>
      </c>
      <c r="E13" s="21">
        <v>5</v>
      </c>
      <c r="F13" s="22">
        <v>3500</v>
      </c>
      <c r="G13" s="33">
        <f t="shared" si="0"/>
        <v>17500</v>
      </c>
      <c r="H13" s="7" t="s">
        <v>13</v>
      </c>
      <c r="I13" s="7" t="s">
        <v>14</v>
      </c>
      <c r="J13" s="8" t="s">
        <v>26</v>
      </c>
      <c r="K13" s="7">
        <v>0</v>
      </c>
    </row>
    <row r="14" spans="1:11" ht="111.75" customHeight="1" x14ac:dyDescent="0.25">
      <c r="A14" s="30">
        <v>7</v>
      </c>
      <c r="B14" s="21" t="s">
        <v>38</v>
      </c>
      <c r="C14" s="21" t="s">
        <v>39</v>
      </c>
      <c r="D14" s="23" t="s">
        <v>17</v>
      </c>
      <c r="E14" s="21">
        <v>20</v>
      </c>
      <c r="F14" s="22">
        <v>6500</v>
      </c>
      <c r="G14" s="33">
        <f t="shared" si="0"/>
        <v>130000</v>
      </c>
      <c r="H14" s="7" t="s">
        <v>13</v>
      </c>
      <c r="I14" s="7" t="s">
        <v>14</v>
      </c>
      <c r="J14" s="8" t="s">
        <v>26</v>
      </c>
      <c r="K14" s="7">
        <v>0</v>
      </c>
    </row>
    <row r="15" spans="1:11" ht="111.75" customHeight="1" x14ac:dyDescent="0.25">
      <c r="A15" s="32">
        <v>8</v>
      </c>
      <c r="B15" s="19" t="s">
        <v>40</v>
      </c>
      <c r="C15" s="19" t="s">
        <v>40</v>
      </c>
      <c r="D15" s="20" t="s">
        <v>17</v>
      </c>
      <c r="E15" s="21">
        <v>100</v>
      </c>
      <c r="F15" s="22">
        <v>36035</v>
      </c>
      <c r="G15" s="33">
        <f t="shared" si="0"/>
        <v>3603500</v>
      </c>
      <c r="H15" s="7" t="s">
        <v>13</v>
      </c>
      <c r="I15" s="7" t="s">
        <v>14</v>
      </c>
      <c r="J15" s="8" t="s">
        <v>26</v>
      </c>
      <c r="K15" s="7">
        <v>0</v>
      </c>
    </row>
    <row r="16" spans="1:11" ht="111.75" customHeight="1" x14ac:dyDescent="0.25">
      <c r="A16" s="32">
        <v>9</v>
      </c>
      <c r="B16" s="19" t="s">
        <v>41</v>
      </c>
      <c r="C16" s="19" t="s">
        <v>41</v>
      </c>
      <c r="D16" s="20" t="s">
        <v>17</v>
      </c>
      <c r="E16" s="21">
        <v>100</v>
      </c>
      <c r="F16" s="22">
        <v>18000</v>
      </c>
      <c r="G16" s="33">
        <f t="shared" si="0"/>
        <v>1800000</v>
      </c>
      <c r="H16" s="7" t="s">
        <v>13</v>
      </c>
      <c r="I16" s="7" t="s">
        <v>14</v>
      </c>
      <c r="J16" s="8" t="s">
        <v>26</v>
      </c>
      <c r="K16" s="7">
        <v>0</v>
      </c>
    </row>
    <row r="17" spans="1:11" ht="111.75" customHeight="1" x14ac:dyDescent="0.25">
      <c r="A17" s="32">
        <v>10</v>
      </c>
      <c r="B17" s="22" t="s">
        <v>42</v>
      </c>
      <c r="C17" s="21" t="s">
        <v>43</v>
      </c>
      <c r="D17" s="20" t="s">
        <v>17</v>
      </c>
      <c r="E17" s="21">
        <v>7000</v>
      </c>
      <c r="F17" s="22">
        <v>141.12</v>
      </c>
      <c r="G17" s="33">
        <f t="shared" si="0"/>
        <v>987840</v>
      </c>
      <c r="H17" s="7" t="s">
        <v>13</v>
      </c>
      <c r="I17" s="7" t="s">
        <v>14</v>
      </c>
      <c r="J17" s="8" t="s">
        <v>26</v>
      </c>
      <c r="K17" s="7">
        <v>0</v>
      </c>
    </row>
    <row r="18" spans="1:11" ht="111.75" customHeight="1" x14ac:dyDescent="0.25">
      <c r="A18" s="30">
        <v>11</v>
      </c>
      <c r="B18" s="22" t="s">
        <v>44</v>
      </c>
      <c r="C18" s="22" t="s">
        <v>45</v>
      </c>
      <c r="D18" s="20" t="s">
        <v>17</v>
      </c>
      <c r="E18" s="21">
        <v>2200</v>
      </c>
      <c r="F18" s="22">
        <v>390</v>
      </c>
      <c r="G18" s="33">
        <f t="shared" si="0"/>
        <v>858000</v>
      </c>
      <c r="H18" s="7" t="s">
        <v>13</v>
      </c>
      <c r="I18" s="7" t="s">
        <v>14</v>
      </c>
      <c r="J18" s="8" t="s">
        <v>26</v>
      </c>
      <c r="K18" s="7">
        <v>0</v>
      </c>
    </row>
    <row r="19" spans="1:11" ht="111.75" customHeight="1" x14ac:dyDescent="0.25">
      <c r="A19" s="32">
        <v>12</v>
      </c>
      <c r="B19" s="22" t="s">
        <v>46</v>
      </c>
      <c r="C19" s="24" t="s">
        <v>47</v>
      </c>
      <c r="D19" s="25" t="s">
        <v>48</v>
      </c>
      <c r="E19" s="21">
        <v>100</v>
      </c>
      <c r="F19" s="22">
        <v>14900</v>
      </c>
      <c r="G19" s="33">
        <f t="shared" si="0"/>
        <v>1490000</v>
      </c>
      <c r="H19" s="7" t="s">
        <v>13</v>
      </c>
      <c r="I19" s="7" t="s">
        <v>14</v>
      </c>
      <c r="J19" s="8" t="s">
        <v>26</v>
      </c>
      <c r="K19" s="7">
        <v>0</v>
      </c>
    </row>
    <row r="20" spans="1:11" ht="111.75" customHeight="1" x14ac:dyDescent="0.25">
      <c r="A20" s="32">
        <v>13</v>
      </c>
      <c r="B20" s="22" t="s">
        <v>49</v>
      </c>
      <c r="C20" s="21" t="s">
        <v>50</v>
      </c>
      <c r="D20" s="25" t="s">
        <v>17</v>
      </c>
      <c r="E20" s="21">
        <v>40</v>
      </c>
      <c r="F20" s="22">
        <v>3500</v>
      </c>
      <c r="G20" s="33">
        <f t="shared" si="0"/>
        <v>140000</v>
      </c>
      <c r="H20" s="7" t="s">
        <v>13</v>
      </c>
      <c r="I20" s="7" t="s">
        <v>14</v>
      </c>
      <c r="J20" s="8" t="s">
        <v>26</v>
      </c>
      <c r="K20" s="7">
        <v>0</v>
      </c>
    </row>
    <row r="21" spans="1:11" ht="111.75" customHeight="1" x14ac:dyDescent="0.25">
      <c r="A21" s="32">
        <v>14</v>
      </c>
      <c r="B21" s="19" t="s">
        <v>51</v>
      </c>
      <c r="C21" s="19" t="s">
        <v>51</v>
      </c>
      <c r="D21" s="20" t="s">
        <v>17</v>
      </c>
      <c r="E21" s="21">
        <v>10</v>
      </c>
      <c r="F21" s="22">
        <v>260</v>
      </c>
      <c r="G21" s="33">
        <f t="shared" si="0"/>
        <v>2600</v>
      </c>
      <c r="H21" s="7" t="s">
        <v>13</v>
      </c>
      <c r="I21" s="7" t="s">
        <v>14</v>
      </c>
      <c r="J21" s="8" t="s">
        <v>26</v>
      </c>
      <c r="K21" s="7">
        <v>0</v>
      </c>
    </row>
    <row r="22" spans="1:11" ht="111.75" customHeight="1" x14ac:dyDescent="0.25">
      <c r="A22" s="30">
        <v>15</v>
      </c>
      <c r="B22" s="22" t="s">
        <v>52</v>
      </c>
      <c r="C22" s="22" t="s">
        <v>53</v>
      </c>
      <c r="D22" s="23" t="s">
        <v>17</v>
      </c>
      <c r="E22" s="21">
        <v>50</v>
      </c>
      <c r="F22" s="22">
        <v>2300</v>
      </c>
      <c r="G22" s="33">
        <f t="shared" si="0"/>
        <v>115000</v>
      </c>
      <c r="H22" s="7" t="s">
        <v>13</v>
      </c>
      <c r="I22" s="7" t="s">
        <v>14</v>
      </c>
      <c r="J22" s="8" t="s">
        <v>26</v>
      </c>
      <c r="K22" s="7">
        <v>0</v>
      </c>
    </row>
    <row r="23" spans="1:11" ht="111.75" customHeight="1" x14ac:dyDescent="0.25">
      <c r="A23" s="32">
        <v>16</v>
      </c>
      <c r="B23" s="19" t="s">
        <v>54</v>
      </c>
      <c r="C23" s="19" t="s">
        <v>55</v>
      </c>
      <c r="D23" s="20" t="s">
        <v>17</v>
      </c>
      <c r="E23" s="21">
        <v>100</v>
      </c>
      <c r="F23" s="22">
        <v>22.13</v>
      </c>
      <c r="G23" s="33">
        <f t="shared" si="0"/>
        <v>2213</v>
      </c>
      <c r="H23" s="7" t="s">
        <v>13</v>
      </c>
      <c r="I23" s="7" t="s">
        <v>14</v>
      </c>
      <c r="J23" s="8" t="s">
        <v>26</v>
      </c>
      <c r="K23" s="7">
        <v>0</v>
      </c>
    </row>
    <row r="24" spans="1:11" ht="111.75" customHeight="1" x14ac:dyDescent="0.25">
      <c r="A24" s="32">
        <v>17</v>
      </c>
      <c r="B24" s="19" t="s">
        <v>56</v>
      </c>
      <c r="C24" s="19" t="s">
        <v>57</v>
      </c>
      <c r="D24" s="20" t="s">
        <v>17</v>
      </c>
      <c r="E24" s="21">
        <v>10</v>
      </c>
      <c r="F24" s="22">
        <v>1000</v>
      </c>
      <c r="G24" s="33">
        <f t="shared" si="0"/>
        <v>10000</v>
      </c>
      <c r="H24" s="7" t="s">
        <v>13</v>
      </c>
      <c r="I24" s="7" t="s">
        <v>14</v>
      </c>
      <c r="J24" s="8" t="s">
        <v>26</v>
      </c>
      <c r="K24" s="7">
        <v>0</v>
      </c>
    </row>
    <row r="25" spans="1:11" ht="111.75" customHeight="1" x14ac:dyDescent="0.25">
      <c r="A25" s="32">
        <v>18</v>
      </c>
      <c r="B25" s="19" t="s">
        <v>58</v>
      </c>
      <c r="C25" s="19" t="s">
        <v>59</v>
      </c>
      <c r="D25" s="20" t="s">
        <v>17</v>
      </c>
      <c r="E25" s="21">
        <v>200</v>
      </c>
      <c r="F25" s="22">
        <v>330</v>
      </c>
      <c r="G25" s="33">
        <f t="shared" si="0"/>
        <v>66000</v>
      </c>
      <c r="H25" s="7" t="s">
        <v>13</v>
      </c>
      <c r="I25" s="7" t="s">
        <v>14</v>
      </c>
      <c r="J25" s="8" t="s">
        <v>26</v>
      </c>
      <c r="K25" s="7">
        <v>0</v>
      </c>
    </row>
    <row r="26" spans="1:11" ht="111.75" customHeight="1" x14ac:dyDescent="0.25">
      <c r="A26" s="30">
        <v>19</v>
      </c>
      <c r="B26" s="19" t="s">
        <v>60</v>
      </c>
      <c r="C26" s="26" t="s">
        <v>61</v>
      </c>
      <c r="D26" s="20" t="s">
        <v>17</v>
      </c>
      <c r="E26" s="21">
        <v>100</v>
      </c>
      <c r="F26" s="22">
        <v>1300</v>
      </c>
      <c r="G26" s="33">
        <f t="shared" si="0"/>
        <v>130000</v>
      </c>
      <c r="H26" s="7" t="s">
        <v>13</v>
      </c>
      <c r="I26" s="7" t="s">
        <v>14</v>
      </c>
      <c r="J26" s="8" t="s">
        <v>26</v>
      </c>
      <c r="K26" s="7">
        <v>0</v>
      </c>
    </row>
    <row r="27" spans="1:11" ht="111.75" customHeight="1" x14ac:dyDescent="0.25">
      <c r="A27" s="32">
        <v>20</v>
      </c>
      <c r="B27" s="19" t="s">
        <v>62</v>
      </c>
      <c r="C27" s="19" t="s">
        <v>63</v>
      </c>
      <c r="D27" s="20" t="s">
        <v>17</v>
      </c>
      <c r="E27" s="21">
        <v>100</v>
      </c>
      <c r="F27" s="22">
        <v>1300</v>
      </c>
      <c r="G27" s="33">
        <f t="shared" si="0"/>
        <v>130000</v>
      </c>
      <c r="H27" s="7" t="s">
        <v>13</v>
      </c>
      <c r="I27" s="7" t="s">
        <v>14</v>
      </c>
      <c r="J27" s="8" t="s">
        <v>26</v>
      </c>
      <c r="K27" s="7">
        <v>0</v>
      </c>
    </row>
    <row r="28" spans="1:11" ht="111.75" customHeight="1" x14ac:dyDescent="0.25">
      <c r="A28" s="32">
        <v>21</v>
      </c>
      <c r="B28" s="19" t="s">
        <v>64</v>
      </c>
      <c r="C28" s="19" t="s">
        <v>65</v>
      </c>
      <c r="D28" s="20" t="s">
        <v>17</v>
      </c>
      <c r="E28" s="21">
        <v>100</v>
      </c>
      <c r="F28" s="22">
        <v>7600</v>
      </c>
      <c r="G28" s="33">
        <f t="shared" si="0"/>
        <v>760000</v>
      </c>
      <c r="H28" s="7" t="s">
        <v>13</v>
      </c>
      <c r="I28" s="7" t="s">
        <v>14</v>
      </c>
      <c r="J28" s="8" t="s">
        <v>26</v>
      </c>
      <c r="K28" s="7">
        <v>0</v>
      </c>
    </row>
    <row r="29" spans="1:11" ht="111.75" customHeight="1" x14ac:dyDescent="0.25">
      <c r="A29" s="32">
        <v>22</v>
      </c>
      <c r="B29" s="27" t="s">
        <v>66</v>
      </c>
      <c r="C29" s="27" t="s">
        <v>67</v>
      </c>
      <c r="D29" s="20" t="s">
        <v>19</v>
      </c>
      <c r="E29" s="21">
        <v>500</v>
      </c>
      <c r="F29" s="22">
        <v>760</v>
      </c>
      <c r="G29" s="33">
        <f t="shared" si="0"/>
        <v>380000</v>
      </c>
      <c r="H29" s="7" t="s">
        <v>13</v>
      </c>
      <c r="I29" s="7" t="s">
        <v>14</v>
      </c>
      <c r="J29" s="8" t="s">
        <v>26</v>
      </c>
      <c r="K29" s="7">
        <v>0</v>
      </c>
    </row>
    <row r="30" spans="1:11" ht="111.75" customHeight="1" x14ac:dyDescent="0.25">
      <c r="A30" s="30">
        <v>23</v>
      </c>
      <c r="B30" s="28" t="s">
        <v>68</v>
      </c>
      <c r="C30" s="28" t="s">
        <v>69</v>
      </c>
      <c r="D30" s="20" t="s">
        <v>70</v>
      </c>
      <c r="E30" s="21">
        <v>500</v>
      </c>
      <c r="F30" s="22">
        <v>1300</v>
      </c>
      <c r="G30" s="33">
        <f t="shared" si="0"/>
        <v>650000</v>
      </c>
      <c r="H30" s="7" t="s">
        <v>13</v>
      </c>
      <c r="I30" s="7" t="s">
        <v>14</v>
      </c>
      <c r="J30" s="8" t="s">
        <v>26</v>
      </c>
      <c r="K30" s="7">
        <v>0</v>
      </c>
    </row>
    <row r="31" spans="1:11" ht="111.75" customHeight="1" x14ac:dyDescent="0.25">
      <c r="A31" s="32">
        <v>24</v>
      </c>
      <c r="B31" s="28" t="s">
        <v>71</v>
      </c>
      <c r="C31" s="28" t="s">
        <v>72</v>
      </c>
      <c r="D31" s="20" t="s">
        <v>70</v>
      </c>
      <c r="E31" s="21">
        <v>200</v>
      </c>
      <c r="F31" s="22">
        <v>1500</v>
      </c>
      <c r="G31" s="33">
        <f t="shared" si="0"/>
        <v>300000</v>
      </c>
      <c r="H31" s="7" t="s">
        <v>13</v>
      </c>
      <c r="I31" s="7" t="s">
        <v>14</v>
      </c>
      <c r="J31" s="8" t="s">
        <v>26</v>
      </c>
      <c r="K31" s="7">
        <v>0</v>
      </c>
    </row>
    <row r="32" spans="1:11" ht="111.75" customHeight="1" x14ac:dyDescent="0.25">
      <c r="A32" s="32">
        <v>25</v>
      </c>
      <c r="B32" s="22" t="s">
        <v>73</v>
      </c>
      <c r="C32" s="22" t="s">
        <v>74</v>
      </c>
      <c r="D32" s="23" t="s">
        <v>17</v>
      </c>
      <c r="E32" s="21">
        <v>50</v>
      </c>
      <c r="F32" s="22">
        <v>3480</v>
      </c>
      <c r="G32" s="33">
        <f t="shared" si="0"/>
        <v>174000</v>
      </c>
      <c r="H32" s="7" t="s">
        <v>13</v>
      </c>
      <c r="I32" s="7" t="s">
        <v>14</v>
      </c>
      <c r="J32" s="8" t="s">
        <v>26</v>
      </c>
      <c r="K32" s="7">
        <v>0</v>
      </c>
    </row>
    <row r="33" spans="1:11" ht="111.75" customHeight="1" x14ac:dyDescent="0.25">
      <c r="A33" s="32">
        <v>26</v>
      </c>
      <c r="B33" s="19" t="s">
        <v>75</v>
      </c>
      <c r="C33" s="19" t="s">
        <v>76</v>
      </c>
      <c r="D33" s="20" t="s">
        <v>17</v>
      </c>
      <c r="E33" s="21">
        <v>100</v>
      </c>
      <c r="F33" s="22">
        <v>7735</v>
      </c>
      <c r="G33" s="33">
        <f t="shared" si="0"/>
        <v>773500</v>
      </c>
      <c r="H33" s="7" t="s">
        <v>13</v>
      </c>
      <c r="I33" s="7" t="s">
        <v>14</v>
      </c>
      <c r="J33" s="8" t="s">
        <v>26</v>
      </c>
      <c r="K33" s="7">
        <v>0</v>
      </c>
    </row>
    <row r="34" spans="1:11" ht="111.75" customHeight="1" x14ac:dyDescent="0.25">
      <c r="A34" s="30">
        <v>27</v>
      </c>
      <c r="B34" s="22" t="s">
        <v>77</v>
      </c>
      <c r="C34" s="21" t="s">
        <v>78</v>
      </c>
      <c r="D34" s="23" t="s">
        <v>17</v>
      </c>
      <c r="E34" s="21">
        <v>50</v>
      </c>
      <c r="F34" s="22">
        <v>6316</v>
      </c>
      <c r="G34" s="33">
        <f t="shared" si="0"/>
        <v>315800</v>
      </c>
      <c r="H34" s="7" t="s">
        <v>13</v>
      </c>
      <c r="I34" s="7" t="s">
        <v>14</v>
      </c>
      <c r="J34" s="8" t="s">
        <v>26</v>
      </c>
      <c r="K34" s="7">
        <v>0</v>
      </c>
    </row>
    <row r="35" spans="1:11" ht="111.75" customHeight="1" x14ac:dyDescent="0.25">
      <c r="A35" s="32">
        <v>28</v>
      </c>
      <c r="B35" s="19" t="s">
        <v>79</v>
      </c>
      <c r="C35" s="19" t="s">
        <v>80</v>
      </c>
      <c r="D35" s="20" t="s">
        <v>17</v>
      </c>
      <c r="E35" s="21">
        <v>100</v>
      </c>
      <c r="F35" s="22">
        <v>8810.5</v>
      </c>
      <c r="G35" s="33">
        <f t="shared" si="0"/>
        <v>881050</v>
      </c>
      <c r="H35" s="7" t="s">
        <v>13</v>
      </c>
      <c r="I35" s="7" t="s">
        <v>14</v>
      </c>
      <c r="J35" s="8" t="s">
        <v>26</v>
      </c>
      <c r="K35" s="7">
        <v>0</v>
      </c>
    </row>
    <row r="36" spans="1:11" ht="111.75" customHeight="1" x14ac:dyDescent="0.25">
      <c r="A36" s="32">
        <v>29</v>
      </c>
      <c r="B36" s="19" t="s">
        <v>81</v>
      </c>
      <c r="C36" s="19" t="s">
        <v>82</v>
      </c>
      <c r="D36" s="20" t="s">
        <v>17</v>
      </c>
      <c r="E36" s="21">
        <v>500</v>
      </c>
      <c r="F36" s="22">
        <v>2332</v>
      </c>
      <c r="G36" s="33">
        <f t="shared" si="0"/>
        <v>1166000</v>
      </c>
      <c r="H36" s="7" t="s">
        <v>13</v>
      </c>
      <c r="I36" s="7" t="s">
        <v>14</v>
      </c>
      <c r="J36" s="8" t="s">
        <v>26</v>
      </c>
      <c r="K36" s="7">
        <v>0</v>
      </c>
    </row>
    <row r="37" spans="1:11" ht="111.75" customHeight="1" x14ac:dyDescent="0.25">
      <c r="A37" s="32">
        <v>30</v>
      </c>
      <c r="B37" s="22" t="s">
        <v>83</v>
      </c>
      <c r="C37" s="22" t="s">
        <v>84</v>
      </c>
      <c r="D37" s="23" t="s">
        <v>17</v>
      </c>
      <c r="E37" s="21">
        <v>200</v>
      </c>
      <c r="F37" s="22">
        <v>1925</v>
      </c>
      <c r="G37" s="33">
        <f t="shared" si="0"/>
        <v>385000</v>
      </c>
      <c r="H37" s="7" t="s">
        <v>13</v>
      </c>
      <c r="I37" s="7" t="s">
        <v>14</v>
      </c>
      <c r="J37" s="8" t="s">
        <v>26</v>
      </c>
      <c r="K37" s="7">
        <v>0</v>
      </c>
    </row>
    <row r="38" spans="1:11" ht="111.75" customHeight="1" x14ac:dyDescent="0.25">
      <c r="A38" s="30">
        <v>31</v>
      </c>
      <c r="B38" s="19" t="s">
        <v>85</v>
      </c>
      <c r="C38" s="19" t="s">
        <v>86</v>
      </c>
      <c r="D38" s="20" t="s">
        <v>17</v>
      </c>
      <c r="E38" s="21">
        <v>500</v>
      </c>
      <c r="F38" s="22">
        <v>115</v>
      </c>
      <c r="G38" s="33">
        <f t="shared" si="0"/>
        <v>57500</v>
      </c>
      <c r="H38" s="7" t="s">
        <v>13</v>
      </c>
      <c r="I38" s="7" t="s">
        <v>14</v>
      </c>
      <c r="J38" s="8" t="s">
        <v>26</v>
      </c>
      <c r="K38" s="7">
        <v>0</v>
      </c>
    </row>
    <row r="39" spans="1:11" ht="111.75" customHeight="1" x14ac:dyDescent="0.25">
      <c r="A39" s="32">
        <v>32</v>
      </c>
      <c r="B39" s="21" t="s">
        <v>87</v>
      </c>
      <c r="C39" s="22" t="s">
        <v>88</v>
      </c>
      <c r="D39" s="23" t="s">
        <v>17</v>
      </c>
      <c r="E39" s="21">
        <v>2000</v>
      </c>
      <c r="F39" s="22">
        <v>40</v>
      </c>
      <c r="G39" s="33">
        <f t="shared" si="0"/>
        <v>80000</v>
      </c>
      <c r="H39" s="7" t="s">
        <v>13</v>
      </c>
      <c r="I39" s="7" t="s">
        <v>14</v>
      </c>
      <c r="J39" s="8" t="s">
        <v>26</v>
      </c>
      <c r="K39" s="7">
        <v>0</v>
      </c>
    </row>
    <row r="40" spans="1:11" ht="111.75" customHeight="1" x14ac:dyDescent="0.25">
      <c r="A40" s="32">
        <v>33</v>
      </c>
      <c r="B40" s="22" t="s">
        <v>89</v>
      </c>
      <c r="C40" s="22" t="s">
        <v>90</v>
      </c>
      <c r="D40" s="23" t="s">
        <v>17</v>
      </c>
      <c r="E40" s="21">
        <v>3000</v>
      </c>
      <c r="F40" s="22">
        <v>761</v>
      </c>
      <c r="G40" s="33">
        <f t="shared" si="0"/>
        <v>2283000</v>
      </c>
      <c r="H40" s="7" t="s">
        <v>13</v>
      </c>
      <c r="I40" s="7" t="s">
        <v>14</v>
      </c>
      <c r="J40" s="8" t="s">
        <v>26</v>
      </c>
      <c r="K40" s="7">
        <v>0</v>
      </c>
    </row>
    <row r="41" spans="1:11" ht="111.75" customHeight="1" x14ac:dyDescent="0.25">
      <c r="A41" s="32">
        <v>34</v>
      </c>
      <c r="B41" s="22" t="s">
        <v>91</v>
      </c>
      <c r="C41" s="22" t="s">
        <v>91</v>
      </c>
      <c r="D41" s="23" t="s">
        <v>17</v>
      </c>
      <c r="E41" s="21">
        <v>5000</v>
      </c>
      <c r="F41" s="22">
        <v>185</v>
      </c>
      <c r="G41" s="33">
        <f t="shared" si="0"/>
        <v>925000</v>
      </c>
      <c r="H41" s="7" t="s">
        <v>13</v>
      </c>
      <c r="I41" s="7" t="s">
        <v>14</v>
      </c>
      <c r="J41" s="8" t="s">
        <v>26</v>
      </c>
      <c r="K41" s="7">
        <v>0</v>
      </c>
    </row>
    <row r="42" spans="1:11" ht="111.75" customHeight="1" x14ac:dyDescent="0.25">
      <c r="A42" s="30">
        <v>35</v>
      </c>
      <c r="B42" s="21" t="s">
        <v>92</v>
      </c>
      <c r="C42" s="21" t="s">
        <v>93</v>
      </c>
      <c r="D42" s="20" t="s">
        <v>17</v>
      </c>
      <c r="E42" s="21">
        <v>740173</v>
      </c>
      <c r="F42" s="22">
        <v>5.54</v>
      </c>
      <c r="G42" s="33">
        <f t="shared" si="0"/>
        <v>4100558.42</v>
      </c>
      <c r="H42" s="7" t="s">
        <v>13</v>
      </c>
      <c r="I42" s="7" t="s">
        <v>14</v>
      </c>
      <c r="J42" s="8" t="s">
        <v>26</v>
      </c>
      <c r="K42" s="7">
        <v>0</v>
      </c>
    </row>
    <row r="43" spans="1:11" ht="111.75" customHeight="1" x14ac:dyDescent="0.25">
      <c r="A43" s="32">
        <v>36</v>
      </c>
      <c r="B43" s="22" t="s">
        <v>94</v>
      </c>
      <c r="C43" s="22" t="s">
        <v>95</v>
      </c>
      <c r="D43" s="23" t="s">
        <v>17</v>
      </c>
      <c r="E43" s="21">
        <v>200</v>
      </c>
      <c r="F43" s="22">
        <v>519</v>
      </c>
      <c r="G43" s="33">
        <f t="shared" si="0"/>
        <v>103800</v>
      </c>
      <c r="H43" s="7" t="s">
        <v>13</v>
      </c>
      <c r="I43" s="7" t="s">
        <v>14</v>
      </c>
      <c r="J43" s="8" t="s">
        <v>26</v>
      </c>
      <c r="K43" s="7">
        <v>0</v>
      </c>
    </row>
    <row r="44" spans="1:11" ht="111.75" customHeight="1" x14ac:dyDescent="0.25">
      <c r="A44" s="32">
        <v>37</v>
      </c>
      <c r="B44" s="22" t="s">
        <v>96</v>
      </c>
      <c r="C44" s="22" t="s">
        <v>97</v>
      </c>
      <c r="D44" s="23" t="s">
        <v>17</v>
      </c>
      <c r="E44" s="21">
        <v>50</v>
      </c>
      <c r="F44" s="22">
        <v>1500</v>
      </c>
      <c r="G44" s="33">
        <f t="shared" si="0"/>
        <v>75000</v>
      </c>
      <c r="H44" s="7" t="s">
        <v>13</v>
      </c>
      <c r="I44" s="7" t="s">
        <v>14</v>
      </c>
      <c r="J44" s="8" t="s">
        <v>26</v>
      </c>
      <c r="K44" s="7">
        <v>0</v>
      </c>
    </row>
    <row r="45" spans="1:11" ht="111.75" customHeight="1" x14ac:dyDescent="0.25">
      <c r="A45" s="32">
        <v>38</v>
      </c>
      <c r="B45" s="19" t="s">
        <v>98</v>
      </c>
      <c r="C45" s="19" t="s">
        <v>99</v>
      </c>
      <c r="D45" s="20" t="s">
        <v>17</v>
      </c>
      <c r="E45" s="21">
        <v>500</v>
      </c>
      <c r="F45" s="22">
        <v>500</v>
      </c>
      <c r="G45" s="33">
        <f t="shared" si="0"/>
        <v>250000</v>
      </c>
      <c r="H45" s="7" t="s">
        <v>13</v>
      </c>
      <c r="I45" s="7" t="s">
        <v>14</v>
      </c>
      <c r="J45" s="8" t="s">
        <v>26</v>
      </c>
      <c r="K45" s="7">
        <v>0</v>
      </c>
    </row>
    <row r="46" spans="1:11" ht="111.75" customHeight="1" x14ac:dyDescent="0.25">
      <c r="A46" s="30">
        <v>39</v>
      </c>
      <c r="B46" s="19" t="s">
        <v>100</v>
      </c>
      <c r="C46" s="19" t="s">
        <v>101</v>
      </c>
      <c r="D46" s="20" t="s">
        <v>48</v>
      </c>
      <c r="E46" s="21">
        <v>200</v>
      </c>
      <c r="F46" s="22">
        <v>500</v>
      </c>
      <c r="G46" s="33">
        <f t="shared" si="0"/>
        <v>100000</v>
      </c>
      <c r="H46" s="7" t="s">
        <v>13</v>
      </c>
      <c r="I46" s="7" t="s">
        <v>14</v>
      </c>
      <c r="J46" s="8" t="s">
        <v>26</v>
      </c>
      <c r="K46" s="7">
        <v>0</v>
      </c>
    </row>
    <row r="47" spans="1:11" ht="111.75" customHeight="1" x14ac:dyDescent="0.25">
      <c r="A47" s="32">
        <v>40</v>
      </c>
      <c r="B47" s="19" t="s">
        <v>102</v>
      </c>
      <c r="C47" s="19" t="s">
        <v>103</v>
      </c>
      <c r="D47" s="20" t="s">
        <v>70</v>
      </c>
      <c r="E47" s="21">
        <v>10</v>
      </c>
      <c r="F47" s="22">
        <v>3765</v>
      </c>
      <c r="G47" s="33">
        <f t="shared" si="0"/>
        <v>37650</v>
      </c>
      <c r="H47" s="7" t="s">
        <v>13</v>
      </c>
      <c r="I47" s="7" t="s">
        <v>14</v>
      </c>
      <c r="J47" s="8" t="s">
        <v>26</v>
      </c>
      <c r="K47" s="7">
        <v>0</v>
      </c>
    </row>
    <row r="48" spans="1:11" ht="111.75" customHeight="1" x14ac:dyDescent="0.25">
      <c r="A48" s="32">
        <v>41</v>
      </c>
      <c r="B48" s="19" t="s">
        <v>104</v>
      </c>
      <c r="C48" s="19" t="s">
        <v>104</v>
      </c>
      <c r="D48" s="20" t="s">
        <v>17</v>
      </c>
      <c r="E48" s="21">
        <v>30</v>
      </c>
      <c r="F48" s="22">
        <v>12000</v>
      </c>
      <c r="G48" s="33">
        <f t="shared" si="0"/>
        <v>360000</v>
      </c>
      <c r="H48" s="7" t="s">
        <v>13</v>
      </c>
      <c r="I48" s="7" t="s">
        <v>14</v>
      </c>
      <c r="J48" s="8" t="s">
        <v>26</v>
      </c>
      <c r="K48" s="7">
        <v>0</v>
      </c>
    </row>
    <row r="49" spans="1:11" ht="111.75" customHeight="1" x14ac:dyDescent="0.25">
      <c r="A49" s="32">
        <v>42</v>
      </c>
      <c r="B49" s="21" t="s">
        <v>105</v>
      </c>
      <c r="C49" s="21" t="s">
        <v>106</v>
      </c>
      <c r="D49" s="25" t="s">
        <v>70</v>
      </c>
      <c r="E49" s="21">
        <v>10</v>
      </c>
      <c r="F49" s="22">
        <v>59000</v>
      </c>
      <c r="G49" s="33">
        <f t="shared" si="0"/>
        <v>590000</v>
      </c>
      <c r="H49" s="7" t="s">
        <v>13</v>
      </c>
      <c r="I49" s="7" t="s">
        <v>14</v>
      </c>
      <c r="J49" s="8" t="s">
        <v>26</v>
      </c>
      <c r="K49" s="7">
        <v>0</v>
      </c>
    </row>
    <row r="50" spans="1:11" ht="111.75" customHeight="1" x14ac:dyDescent="0.25">
      <c r="A50" s="30">
        <v>43</v>
      </c>
      <c r="B50" s="22" t="s">
        <v>107</v>
      </c>
      <c r="C50" s="22" t="s">
        <v>108</v>
      </c>
      <c r="D50" s="25" t="s">
        <v>70</v>
      </c>
      <c r="E50" s="21">
        <v>100</v>
      </c>
      <c r="F50" s="22">
        <v>1429.16</v>
      </c>
      <c r="G50" s="33">
        <f t="shared" si="0"/>
        <v>142916</v>
      </c>
      <c r="H50" s="7" t="s">
        <v>13</v>
      </c>
      <c r="I50" s="7" t="s">
        <v>14</v>
      </c>
      <c r="J50" s="8" t="s">
        <v>26</v>
      </c>
      <c r="K50" s="7">
        <v>0</v>
      </c>
    </row>
    <row r="51" spans="1:11" ht="111.75" customHeight="1" x14ac:dyDescent="0.25">
      <c r="A51" s="32">
        <v>44</v>
      </c>
      <c r="B51" s="22" t="s">
        <v>109</v>
      </c>
      <c r="C51" s="22" t="s">
        <v>110</v>
      </c>
      <c r="D51" s="25" t="s">
        <v>70</v>
      </c>
      <c r="E51" s="21">
        <v>50</v>
      </c>
      <c r="F51" s="22">
        <v>3300</v>
      </c>
      <c r="G51" s="33">
        <f t="shared" si="0"/>
        <v>165000</v>
      </c>
      <c r="H51" s="7" t="s">
        <v>13</v>
      </c>
      <c r="I51" s="7" t="s">
        <v>14</v>
      </c>
      <c r="J51" s="8" t="s">
        <v>26</v>
      </c>
      <c r="K51" s="7">
        <v>0</v>
      </c>
    </row>
    <row r="52" spans="1:11" ht="111.75" customHeight="1" x14ac:dyDescent="0.25">
      <c r="A52" s="32">
        <v>45</v>
      </c>
      <c r="B52" s="22" t="s">
        <v>111</v>
      </c>
      <c r="C52" s="22" t="s">
        <v>111</v>
      </c>
      <c r="D52" s="23" t="s">
        <v>17</v>
      </c>
      <c r="E52" s="21">
        <v>1000</v>
      </c>
      <c r="F52" s="22">
        <v>24</v>
      </c>
      <c r="G52" s="33">
        <f t="shared" si="0"/>
        <v>24000</v>
      </c>
      <c r="H52" s="7" t="s">
        <v>13</v>
      </c>
      <c r="I52" s="7" t="s">
        <v>14</v>
      </c>
      <c r="J52" s="8" t="s">
        <v>26</v>
      </c>
      <c r="K52" s="7">
        <v>0</v>
      </c>
    </row>
    <row r="53" spans="1:11" ht="111.75" customHeight="1" x14ac:dyDescent="0.25">
      <c r="A53" s="32">
        <v>46</v>
      </c>
      <c r="B53" s="19" t="s">
        <v>112</v>
      </c>
      <c r="C53" s="19" t="s">
        <v>113</v>
      </c>
      <c r="D53" s="20" t="s">
        <v>17</v>
      </c>
      <c r="E53" s="21">
        <v>50</v>
      </c>
      <c r="F53" s="22">
        <v>5850</v>
      </c>
      <c r="G53" s="33">
        <f t="shared" si="0"/>
        <v>292500</v>
      </c>
      <c r="H53" s="7" t="s">
        <v>13</v>
      </c>
      <c r="I53" s="7" t="s">
        <v>14</v>
      </c>
      <c r="J53" s="8" t="s">
        <v>26</v>
      </c>
      <c r="K53" s="7">
        <v>0</v>
      </c>
    </row>
    <row r="54" spans="1:11" ht="111.75" customHeight="1" x14ac:dyDescent="0.25">
      <c r="A54" s="30">
        <v>47</v>
      </c>
      <c r="B54" s="19" t="s">
        <v>114</v>
      </c>
      <c r="C54" s="19" t="s">
        <v>115</v>
      </c>
      <c r="D54" s="20" t="s">
        <v>48</v>
      </c>
      <c r="E54" s="21">
        <v>2</v>
      </c>
      <c r="F54" s="22">
        <v>238000</v>
      </c>
      <c r="G54" s="33">
        <f t="shared" si="0"/>
        <v>476000</v>
      </c>
      <c r="H54" s="7" t="s">
        <v>13</v>
      </c>
      <c r="I54" s="7" t="s">
        <v>14</v>
      </c>
      <c r="J54" s="8" t="s">
        <v>26</v>
      </c>
      <c r="K54" s="7">
        <v>0</v>
      </c>
    </row>
    <row r="55" spans="1:11" ht="111.75" customHeight="1" x14ac:dyDescent="0.25">
      <c r="A55" s="32">
        <v>48</v>
      </c>
      <c r="B55" s="19" t="s">
        <v>116</v>
      </c>
      <c r="C55" s="19" t="s">
        <v>117</v>
      </c>
      <c r="D55" s="20" t="s">
        <v>70</v>
      </c>
      <c r="E55" s="21">
        <v>2</v>
      </c>
      <c r="F55" s="22">
        <v>238000</v>
      </c>
      <c r="G55" s="33">
        <f t="shared" si="0"/>
        <v>476000</v>
      </c>
      <c r="H55" s="7" t="s">
        <v>13</v>
      </c>
      <c r="I55" s="7" t="s">
        <v>14</v>
      </c>
      <c r="J55" s="8" t="s">
        <v>26</v>
      </c>
      <c r="K55" s="7">
        <v>0</v>
      </c>
    </row>
    <row r="56" spans="1:11" ht="111.75" customHeight="1" x14ac:dyDescent="0.25">
      <c r="A56" s="32">
        <v>49</v>
      </c>
      <c r="B56" s="21" t="s">
        <v>118</v>
      </c>
      <c r="C56" s="21" t="s">
        <v>119</v>
      </c>
      <c r="D56" s="23" t="s">
        <v>17</v>
      </c>
      <c r="E56" s="21">
        <v>800</v>
      </c>
      <c r="F56" s="22">
        <v>1500</v>
      </c>
      <c r="G56" s="33">
        <f t="shared" si="0"/>
        <v>1200000</v>
      </c>
      <c r="H56" s="7" t="s">
        <v>13</v>
      </c>
      <c r="I56" s="7" t="s">
        <v>14</v>
      </c>
      <c r="J56" s="8" t="s">
        <v>26</v>
      </c>
      <c r="K56" s="7">
        <v>0</v>
      </c>
    </row>
    <row r="57" spans="1:11" ht="111.75" customHeight="1" x14ac:dyDescent="0.25">
      <c r="A57" s="32">
        <v>50</v>
      </c>
      <c r="B57" s="22" t="s">
        <v>120</v>
      </c>
      <c r="C57" s="22" t="s">
        <v>121</v>
      </c>
      <c r="D57" s="23" t="s">
        <v>17</v>
      </c>
      <c r="E57" s="21">
        <v>100</v>
      </c>
      <c r="F57" s="22">
        <v>320</v>
      </c>
      <c r="G57" s="33">
        <f t="shared" si="0"/>
        <v>32000</v>
      </c>
      <c r="H57" s="7" t="s">
        <v>13</v>
      </c>
      <c r="I57" s="7" t="s">
        <v>14</v>
      </c>
      <c r="J57" s="8" t="s">
        <v>26</v>
      </c>
      <c r="K57" s="7">
        <v>0</v>
      </c>
    </row>
    <row r="58" spans="1:11" ht="111.75" customHeight="1" x14ac:dyDescent="0.25">
      <c r="A58" s="30">
        <v>51</v>
      </c>
      <c r="B58" s="22" t="s">
        <v>122</v>
      </c>
      <c r="C58" s="22" t="s">
        <v>123</v>
      </c>
      <c r="D58" s="23" t="s">
        <v>17</v>
      </c>
      <c r="E58" s="21">
        <v>25</v>
      </c>
      <c r="F58" s="22">
        <v>35900</v>
      </c>
      <c r="G58" s="33">
        <f t="shared" si="0"/>
        <v>897500</v>
      </c>
      <c r="H58" s="7" t="s">
        <v>13</v>
      </c>
      <c r="I58" s="7" t="s">
        <v>14</v>
      </c>
      <c r="J58" s="8" t="s">
        <v>26</v>
      </c>
      <c r="K58" s="7">
        <v>0</v>
      </c>
    </row>
    <row r="59" spans="1:11" ht="111.75" customHeight="1" x14ac:dyDescent="0.25">
      <c r="A59" s="32">
        <v>52</v>
      </c>
      <c r="B59" s="21" t="s">
        <v>124</v>
      </c>
      <c r="C59" s="22" t="s">
        <v>125</v>
      </c>
      <c r="D59" s="23" t="s">
        <v>17</v>
      </c>
      <c r="E59" s="21">
        <v>100</v>
      </c>
      <c r="F59" s="22">
        <v>850</v>
      </c>
      <c r="G59" s="33">
        <f t="shared" si="0"/>
        <v>85000</v>
      </c>
      <c r="H59" s="7" t="s">
        <v>13</v>
      </c>
      <c r="I59" s="7" t="s">
        <v>14</v>
      </c>
      <c r="J59" s="8" t="s">
        <v>26</v>
      </c>
      <c r="K59" s="7">
        <v>0</v>
      </c>
    </row>
    <row r="60" spans="1:11" ht="111.75" customHeight="1" x14ac:dyDescent="0.25">
      <c r="A60" s="32">
        <v>53</v>
      </c>
      <c r="B60" s="19" t="s">
        <v>126</v>
      </c>
      <c r="C60" s="19" t="s">
        <v>127</v>
      </c>
      <c r="D60" s="20" t="s">
        <v>17</v>
      </c>
      <c r="E60" s="21">
        <v>100</v>
      </c>
      <c r="F60" s="22">
        <v>2193</v>
      </c>
      <c r="G60" s="33">
        <f t="shared" si="0"/>
        <v>219300</v>
      </c>
      <c r="H60" s="7" t="s">
        <v>13</v>
      </c>
      <c r="I60" s="7" t="s">
        <v>14</v>
      </c>
      <c r="J60" s="8" t="s">
        <v>26</v>
      </c>
      <c r="K60" s="7">
        <v>0</v>
      </c>
    </row>
    <row r="61" spans="1:11" ht="111.75" customHeight="1" x14ac:dyDescent="0.25">
      <c r="A61" s="32">
        <v>54</v>
      </c>
      <c r="B61" s="19" t="s">
        <v>128</v>
      </c>
      <c r="C61" s="19" t="s">
        <v>129</v>
      </c>
      <c r="D61" s="20" t="s">
        <v>17</v>
      </c>
      <c r="E61" s="21">
        <v>50</v>
      </c>
      <c r="F61" s="22">
        <v>41500</v>
      </c>
      <c r="G61" s="33">
        <f t="shared" si="0"/>
        <v>2075000</v>
      </c>
      <c r="H61" s="7" t="s">
        <v>13</v>
      </c>
      <c r="I61" s="7" t="s">
        <v>14</v>
      </c>
      <c r="J61" s="8" t="s">
        <v>26</v>
      </c>
      <c r="K61" s="7">
        <v>0</v>
      </c>
    </row>
    <row r="62" spans="1:11" ht="111.75" customHeight="1" x14ac:dyDescent="0.25">
      <c r="A62" s="30">
        <v>55</v>
      </c>
      <c r="B62" s="22" t="s">
        <v>130</v>
      </c>
      <c r="C62" s="22" t="s">
        <v>131</v>
      </c>
      <c r="D62" s="23" t="s">
        <v>17</v>
      </c>
      <c r="E62" s="21">
        <v>5</v>
      </c>
      <c r="F62" s="22">
        <v>11000</v>
      </c>
      <c r="G62" s="33">
        <f t="shared" si="0"/>
        <v>55000</v>
      </c>
      <c r="H62" s="7" t="s">
        <v>13</v>
      </c>
      <c r="I62" s="7" t="s">
        <v>14</v>
      </c>
      <c r="J62" s="8" t="s">
        <v>26</v>
      </c>
      <c r="K62" s="7">
        <v>0</v>
      </c>
    </row>
    <row r="63" spans="1:11" ht="111.75" customHeight="1" x14ac:dyDescent="0.25">
      <c r="A63" s="32">
        <v>56</v>
      </c>
      <c r="B63" s="22" t="s">
        <v>132</v>
      </c>
      <c r="C63" s="22" t="s">
        <v>133</v>
      </c>
      <c r="D63" s="23" t="s">
        <v>17</v>
      </c>
      <c r="E63" s="21">
        <v>5</v>
      </c>
      <c r="F63" s="22">
        <v>22000</v>
      </c>
      <c r="G63" s="33">
        <f t="shared" si="0"/>
        <v>110000</v>
      </c>
      <c r="H63" s="7" t="s">
        <v>13</v>
      </c>
      <c r="I63" s="7" t="s">
        <v>14</v>
      </c>
      <c r="J63" s="8" t="s">
        <v>26</v>
      </c>
      <c r="K63" s="7">
        <v>0</v>
      </c>
    </row>
    <row r="64" spans="1:11" ht="111.75" customHeight="1" x14ac:dyDescent="0.25">
      <c r="A64" s="32">
        <v>57</v>
      </c>
      <c r="B64" s="22" t="s">
        <v>134</v>
      </c>
      <c r="C64" s="22" t="s">
        <v>135</v>
      </c>
      <c r="D64" s="23" t="s">
        <v>70</v>
      </c>
      <c r="E64" s="21">
        <v>1</v>
      </c>
      <c r="F64" s="22">
        <v>95000</v>
      </c>
      <c r="G64" s="33">
        <f t="shared" si="0"/>
        <v>95000</v>
      </c>
      <c r="H64" s="7" t="s">
        <v>13</v>
      </c>
      <c r="I64" s="7" t="s">
        <v>14</v>
      </c>
      <c r="J64" s="8" t="s">
        <v>26</v>
      </c>
      <c r="K64" s="7">
        <v>0</v>
      </c>
    </row>
    <row r="65" spans="1:11" ht="111.75" customHeight="1" x14ac:dyDescent="0.25">
      <c r="A65" s="32">
        <v>58</v>
      </c>
      <c r="B65" s="19" t="s">
        <v>136</v>
      </c>
      <c r="C65" s="19" t="s">
        <v>137</v>
      </c>
      <c r="D65" s="20" t="s">
        <v>17</v>
      </c>
      <c r="E65" s="21">
        <v>10</v>
      </c>
      <c r="F65" s="22">
        <v>55000</v>
      </c>
      <c r="G65" s="33">
        <f t="shared" si="0"/>
        <v>550000</v>
      </c>
      <c r="H65" s="7" t="s">
        <v>13</v>
      </c>
      <c r="I65" s="7" t="s">
        <v>14</v>
      </c>
      <c r="J65" s="8" t="s">
        <v>26</v>
      </c>
      <c r="K65" s="7">
        <v>0</v>
      </c>
    </row>
    <row r="66" spans="1:11" ht="111.75" customHeight="1" x14ac:dyDescent="0.25">
      <c r="A66" s="30">
        <v>59</v>
      </c>
      <c r="B66" s="19" t="s">
        <v>138</v>
      </c>
      <c r="C66" s="19" t="s">
        <v>139</v>
      </c>
      <c r="D66" s="20" t="s">
        <v>17</v>
      </c>
      <c r="E66" s="21">
        <v>10</v>
      </c>
      <c r="F66" s="22">
        <v>59000</v>
      </c>
      <c r="G66" s="33">
        <f t="shared" si="0"/>
        <v>590000</v>
      </c>
      <c r="H66" s="7" t="s">
        <v>13</v>
      </c>
      <c r="I66" s="7" t="s">
        <v>14</v>
      </c>
      <c r="J66" s="8" t="s">
        <v>26</v>
      </c>
      <c r="K66" s="7">
        <v>0</v>
      </c>
    </row>
    <row r="67" spans="1:11" ht="111.75" customHeight="1" x14ac:dyDescent="0.25">
      <c r="A67" s="32">
        <v>60</v>
      </c>
      <c r="B67" s="19" t="s">
        <v>140</v>
      </c>
      <c r="C67" s="19" t="s">
        <v>141</v>
      </c>
      <c r="D67" s="20" t="s">
        <v>17</v>
      </c>
      <c r="E67" s="21">
        <v>10</v>
      </c>
      <c r="F67" s="22">
        <v>6000</v>
      </c>
      <c r="G67" s="33">
        <f t="shared" si="0"/>
        <v>60000</v>
      </c>
      <c r="H67" s="7" t="s">
        <v>13</v>
      </c>
      <c r="I67" s="7" t="s">
        <v>14</v>
      </c>
      <c r="J67" s="8" t="s">
        <v>26</v>
      </c>
      <c r="K67" s="7">
        <v>0</v>
      </c>
    </row>
    <row r="68" spans="1:11" ht="111.75" customHeight="1" x14ac:dyDescent="0.25">
      <c r="A68" s="32">
        <v>61</v>
      </c>
      <c r="B68" s="22" t="s">
        <v>142</v>
      </c>
      <c r="C68" s="22" t="s">
        <v>143</v>
      </c>
      <c r="D68" s="23" t="s">
        <v>17</v>
      </c>
      <c r="E68" s="21">
        <v>50</v>
      </c>
      <c r="F68" s="22">
        <v>11094</v>
      </c>
      <c r="G68" s="33">
        <f t="shared" si="0"/>
        <v>554700</v>
      </c>
      <c r="H68" s="7" t="s">
        <v>13</v>
      </c>
      <c r="I68" s="7" t="s">
        <v>14</v>
      </c>
      <c r="J68" s="8" t="s">
        <v>26</v>
      </c>
      <c r="K68" s="7">
        <v>0</v>
      </c>
    </row>
    <row r="69" spans="1:11" ht="111.75" customHeight="1" x14ac:dyDescent="0.25">
      <c r="A69" s="32">
        <v>62</v>
      </c>
      <c r="B69" s="22" t="s">
        <v>144</v>
      </c>
      <c r="C69" s="22" t="s">
        <v>145</v>
      </c>
      <c r="D69" s="23" t="s">
        <v>17</v>
      </c>
      <c r="E69" s="21">
        <v>10</v>
      </c>
      <c r="F69" s="22">
        <v>144500</v>
      </c>
      <c r="G69" s="33">
        <f t="shared" si="0"/>
        <v>1445000</v>
      </c>
      <c r="H69" s="7" t="s">
        <v>13</v>
      </c>
      <c r="I69" s="7" t="s">
        <v>14</v>
      </c>
      <c r="J69" s="8" t="s">
        <v>26</v>
      </c>
      <c r="K69" s="7">
        <v>0</v>
      </c>
    </row>
    <row r="70" spans="1:11" ht="111.75" customHeight="1" x14ac:dyDescent="0.25">
      <c r="A70" s="30">
        <v>63</v>
      </c>
      <c r="B70" s="19" t="s">
        <v>146</v>
      </c>
      <c r="C70" s="19" t="s">
        <v>147</v>
      </c>
      <c r="D70" s="20" t="s">
        <v>17</v>
      </c>
      <c r="E70" s="21">
        <v>20</v>
      </c>
      <c r="F70" s="22">
        <v>37700</v>
      </c>
      <c r="G70" s="33">
        <f t="shared" si="0"/>
        <v>754000</v>
      </c>
      <c r="H70" s="7" t="s">
        <v>13</v>
      </c>
      <c r="I70" s="7" t="s">
        <v>14</v>
      </c>
      <c r="J70" s="8" t="s">
        <v>26</v>
      </c>
      <c r="K70" s="7">
        <v>0</v>
      </c>
    </row>
    <row r="71" spans="1:11" ht="111.75" customHeight="1" x14ac:dyDescent="0.25">
      <c r="A71" s="32">
        <v>64</v>
      </c>
      <c r="B71" s="19" t="s">
        <v>148</v>
      </c>
      <c r="C71" s="19" t="s">
        <v>149</v>
      </c>
      <c r="D71" s="20" t="s">
        <v>17</v>
      </c>
      <c r="E71" s="21">
        <v>2000</v>
      </c>
      <c r="F71" s="22">
        <v>625</v>
      </c>
      <c r="G71" s="33">
        <f t="shared" si="0"/>
        <v>1250000</v>
      </c>
      <c r="H71" s="7" t="s">
        <v>13</v>
      </c>
      <c r="I71" s="7" t="s">
        <v>14</v>
      </c>
      <c r="J71" s="8" t="s">
        <v>26</v>
      </c>
      <c r="K71" s="7">
        <v>0</v>
      </c>
    </row>
    <row r="72" spans="1:11" ht="111.75" customHeight="1" x14ac:dyDescent="0.25">
      <c r="A72" s="32">
        <v>65</v>
      </c>
      <c r="B72" s="19" t="s">
        <v>150</v>
      </c>
      <c r="C72" s="19" t="s">
        <v>151</v>
      </c>
      <c r="D72" s="20" t="s">
        <v>17</v>
      </c>
      <c r="E72" s="21">
        <v>500</v>
      </c>
      <c r="F72" s="22">
        <v>940</v>
      </c>
      <c r="G72" s="33">
        <f t="shared" si="0"/>
        <v>470000</v>
      </c>
      <c r="H72" s="7" t="s">
        <v>13</v>
      </c>
      <c r="I72" s="7" t="s">
        <v>14</v>
      </c>
      <c r="J72" s="8" t="s">
        <v>26</v>
      </c>
      <c r="K72" s="7">
        <v>0</v>
      </c>
    </row>
    <row r="73" spans="1:11" ht="111.75" customHeight="1" x14ac:dyDescent="0.25">
      <c r="A73" s="32">
        <v>66</v>
      </c>
      <c r="B73" s="19" t="s">
        <v>152</v>
      </c>
      <c r="C73" s="19" t="s">
        <v>152</v>
      </c>
      <c r="D73" s="20" t="s">
        <v>17</v>
      </c>
      <c r="E73" s="21">
        <v>100</v>
      </c>
      <c r="F73" s="22">
        <v>18000</v>
      </c>
      <c r="G73" s="33">
        <f t="shared" ref="G73:G116" si="1">E73*F73</f>
        <v>1800000</v>
      </c>
      <c r="H73" s="7" t="s">
        <v>13</v>
      </c>
      <c r="I73" s="7" t="s">
        <v>14</v>
      </c>
      <c r="J73" s="8" t="s">
        <v>26</v>
      </c>
      <c r="K73" s="7">
        <v>0</v>
      </c>
    </row>
    <row r="74" spans="1:11" ht="111.75" customHeight="1" x14ac:dyDescent="0.25">
      <c r="A74" s="30">
        <v>67</v>
      </c>
      <c r="B74" s="22" t="s">
        <v>153</v>
      </c>
      <c r="C74" s="21" t="s">
        <v>154</v>
      </c>
      <c r="D74" s="25" t="s">
        <v>17</v>
      </c>
      <c r="E74" s="21">
        <v>15</v>
      </c>
      <c r="F74" s="22">
        <v>6990</v>
      </c>
      <c r="G74" s="33">
        <f t="shared" si="1"/>
        <v>104850</v>
      </c>
      <c r="H74" s="7" t="s">
        <v>13</v>
      </c>
      <c r="I74" s="7" t="s">
        <v>14</v>
      </c>
      <c r="J74" s="8" t="s">
        <v>26</v>
      </c>
      <c r="K74" s="7">
        <v>0</v>
      </c>
    </row>
    <row r="75" spans="1:11" ht="111.75" customHeight="1" x14ac:dyDescent="0.25">
      <c r="A75" s="32">
        <v>68</v>
      </c>
      <c r="B75" s="19" t="s">
        <v>155</v>
      </c>
      <c r="C75" s="19" t="s">
        <v>155</v>
      </c>
      <c r="D75" s="20" t="s">
        <v>17</v>
      </c>
      <c r="E75" s="21">
        <v>300</v>
      </c>
      <c r="F75" s="22">
        <v>2300</v>
      </c>
      <c r="G75" s="33">
        <f t="shared" si="1"/>
        <v>690000</v>
      </c>
      <c r="H75" s="7" t="s">
        <v>13</v>
      </c>
      <c r="I75" s="7" t="s">
        <v>14</v>
      </c>
      <c r="J75" s="8" t="s">
        <v>26</v>
      </c>
      <c r="K75" s="7">
        <v>0</v>
      </c>
    </row>
    <row r="76" spans="1:11" ht="111.75" customHeight="1" x14ac:dyDescent="0.25">
      <c r="A76" s="32">
        <v>69</v>
      </c>
      <c r="B76" s="19" t="s">
        <v>156</v>
      </c>
      <c r="C76" s="19" t="s">
        <v>157</v>
      </c>
      <c r="D76" s="20" t="s">
        <v>17</v>
      </c>
      <c r="E76" s="21">
        <v>100</v>
      </c>
      <c r="F76" s="22">
        <v>2000</v>
      </c>
      <c r="G76" s="33">
        <f t="shared" si="1"/>
        <v>200000</v>
      </c>
      <c r="H76" s="7" t="s">
        <v>13</v>
      </c>
      <c r="I76" s="7" t="s">
        <v>14</v>
      </c>
      <c r="J76" s="8" t="s">
        <v>26</v>
      </c>
      <c r="K76" s="7">
        <v>0</v>
      </c>
    </row>
    <row r="77" spans="1:11" ht="111.75" customHeight="1" x14ac:dyDescent="0.25">
      <c r="A77" s="32">
        <v>70</v>
      </c>
      <c r="B77" s="19" t="s">
        <v>158</v>
      </c>
      <c r="C77" s="19" t="s">
        <v>158</v>
      </c>
      <c r="D77" s="20" t="s">
        <v>17</v>
      </c>
      <c r="E77" s="21">
        <v>1000</v>
      </c>
      <c r="F77" s="22">
        <v>500</v>
      </c>
      <c r="G77" s="33">
        <f t="shared" si="1"/>
        <v>500000</v>
      </c>
      <c r="H77" s="7" t="s">
        <v>13</v>
      </c>
      <c r="I77" s="7" t="s">
        <v>14</v>
      </c>
      <c r="J77" s="8" t="s">
        <v>26</v>
      </c>
      <c r="K77" s="7">
        <v>0</v>
      </c>
    </row>
    <row r="78" spans="1:11" ht="111.75" customHeight="1" x14ac:dyDescent="0.25">
      <c r="A78" s="30">
        <v>71</v>
      </c>
      <c r="B78" s="21" t="s">
        <v>159</v>
      </c>
      <c r="C78" s="21" t="s">
        <v>160</v>
      </c>
      <c r="D78" s="23" t="s">
        <v>17</v>
      </c>
      <c r="E78" s="21">
        <v>100</v>
      </c>
      <c r="F78" s="22">
        <v>5000</v>
      </c>
      <c r="G78" s="33">
        <f t="shared" si="1"/>
        <v>500000</v>
      </c>
      <c r="H78" s="7" t="s">
        <v>13</v>
      </c>
      <c r="I78" s="7" t="s">
        <v>14</v>
      </c>
      <c r="J78" s="8" t="s">
        <v>26</v>
      </c>
      <c r="K78" s="7">
        <v>0</v>
      </c>
    </row>
    <row r="79" spans="1:11" ht="111.75" customHeight="1" x14ac:dyDescent="0.25">
      <c r="A79" s="32">
        <v>72</v>
      </c>
      <c r="B79" s="21" t="s">
        <v>161</v>
      </c>
      <c r="C79" s="22" t="s">
        <v>162</v>
      </c>
      <c r="D79" s="23" t="s">
        <v>17</v>
      </c>
      <c r="E79" s="21">
        <v>250</v>
      </c>
      <c r="F79" s="22">
        <v>10000</v>
      </c>
      <c r="G79" s="33">
        <f t="shared" si="1"/>
        <v>2500000</v>
      </c>
      <c r="H79" s="7" t="s">
        <v>13</v>
      </c>
      <c r="I79" s="7" t="s">
        <v>14</v>
      </c>
      <c r="J79" s="8" t="s">
        <v>26</v>
      </c>
      <c r="K79" s="7">
        <v>0</v>
      </c>
    </row>
    <row r="80" spans="1:11" ht="111.75" customHeight="1" x14ac:dyDescent="0.25">
      <c r="A80" s="32">
        <v>73</v>
      </c>
      <c r="B80" s="19" t="s">
        <v>163</v>
      </c>
      <c r="C80" s="19" t="s">
        <v>164</v>
      </c>
      <c r="D80" s="20" t="s">
        <v>17</v>
      </c>
      <c r="E80" s="21">
        <v>15000</v>
      </c>
      <c r="F80" s="22">
        <v>11.6</v>
      </c>
      <c r="G80" s="33">
        <f t="shared" si="1"/>
        <v>174000</v>
      </c>
      <c r="H80" s="7" t="s">
        <v>13</v>
      </c>
      <c r="I80" s="7" t="s">
        <v>14</v>
      </c>
      <c r="J80" s="8" t="s">
        <v>26</v>
      </c>
      <c r="K80" s="7">
        <v>0</v>
      </c>
    </row>
    <row r="81" spans="1:11" ht="111.75" customHeight="1" x14ac:dyDescent="0.25">
      <c r="A81" s="32">
        <v>74</v>
      </c>
      <c r="B81" s="21" t="s">
        <v>165</v>
      </c>
      <c r="C81" s="21" t="s">
        <v>166</v>
      </c>
      <c r="D81" s="23" t="s">
        <v>17</v>
      </c>
      <c r="E81" s="21">
        <v>200</v>
      </c>
      <c r="F81" s="22">
        <v>780</v>
      </c>
      <c r="G81" s="33">
        <f t="shared" si="1"/>
        <v>156000</v>
      </c>
      <c r="H81" s="7" t="s">
        <v>13</v>
      </c>
      <c r="I81" s="7" t="s">
        <v>14</v>
      </c>
      <c r="J81" s="8" t="s">
        <v>26</v>
      </c>
      <c r="K81" s="7">
        <v>0</v>
      </c>
    </row>
    <row r="82" spans="1:11" ht="111.75" customHeight="1" x14ac:dyDescent="0.25">
      <c r="A82" s="30">
        <v>75</v>
      </c>
      <c r="B82" s="19" t="s">
        <v>167</v>
      </c>
      <c r="C82" s="19" t="s">
        <v>168</v>
      </c>
      <c r="D82" s="20" t="s">
        <v>48</v>
      </c>
      <c r="E82" s="21">
        <v>50</v>
      </c>
      <c r="F82" s="22">
        <v>6072</v>
      </c>
      <c r="G82" s="33">
        <f t="shared" si="1"/>
        <v>303600</v>
      </c>
      <c r="H82" s="7" t="s">
        <v>13</v>
      </c>
      <c r="I82" s="7" t="s">
        <v>14</v>
      </c>
      <c r="J82" s="8" t="s">
        <v>26</v>
      </c>
      <c r="K82" s="7">
        <v>0</v>
      </c>
    </row>
    <row r="83" spans="1:11" ht="111.75" customHeight="1" x14ac:dyDescent="0.25">
      <c r="A83" s="32">
        <v>76</v>
      </c>
      <c r="B83" s="19" t="s">
        <v>169</v>
      </c>
      <c r="C83" s="19" t="s">
        <v>170</v>
      </c>
      <c r="D83" s="20" t="s">
        <v>17</v>
      </c>
      <c r="E83" s="21">
        <v>50</v>
      </c>
      <c r="F83" s="22">
        <v>3366</v>
      </c>
      <c r="G83" s="33">
        <f t="shared" si="1"/>
        <v>168300</v>
      </c>
      <c r="H83" s="7" t="s">
        <v>13</v>
      </c>
      <c r="I83" s="7" t="s">
        <v>14</v>
      </c>
      <c r="J83" s="8" t="s">
        <v>26</v>
      </c>
      <c r="K83" s="7">
        <v>0</v>
      </c>
    </row>
    <row r="84" spans="1:11" ht="111.75" customHeight="1" x14ac:dyDescent="0.25">
      <c r="A84" s="32">
        <v>77</v>
      </c>
      <c r="B84" s="19" t="s">
        <v>171</v>
      </c>
      <c r="C84" s="19" t="s">
        <v>172</v>
      </c>
      <c r="D84" s="20" t="s">
        <v>17</v>
      </c>
      <c r="E84" s="21">
        <v>50</v>
      </c>
      <c r="F84" s="22">
        <v>7194</v>
      </c>
      <c r="G84" s="33">
        <f t="shared" si="1"/>
        <v>359700</v>
      </c>
      <c r="H84" s="7" t="s">
        <v>13</v>
      </c>
      <c r="I84" s="7" t="s">
        <v>14</v>
      </c>
      <c r="J84" s="8" t="s">
        <v>26</v>
      </c>
      <c r="K84" s="7">
        <v>0</v>
      </c>
    </row>
    <row r="85" spans="1:11" ht="111.75" customHeight="1" x14ac:dyDescent="0.25">
      <c r="A85" s="32">
        <v>78</v>
      </c>
      <c r="B85" s="22" t="s">
        <v>173</v>
      </c>
      <c r="C85" s="22" t="s">
        <v>174</v>
      </c>
      <c r="D85" s="23" t="s">
        <v>17</v>
      </c>
      <c r="E85" s="21">
        <v>1000</v>
      </c>
      <c r="F85" s="22">
        <v>102</v>
      </c>
      <c r="G85" s="33">
        <f t="shared" si="1"/>
        <v>102000</v>
      </c>
      <c r="H85" s="7" t="s">
        <v>13</v>
      </c>
      <c r="I85" s="7" t="s">
        <v>14</v>
      </c>
      <c r="J85" s="8" t="s">
        <v>26</v>
      </c>
      <c r="K85" s="7">
        <v>0</v>
      </c>
    </row>
    <row r="86" spans="1:11" ht="111.75" customHeight="1" x14ac:dyDescent="0.25">
      <c r="A86" s="30">
        <v>79</v>
      </c>
      <c r="B86" s="22" t="s">
        <v>175</v>
      </c>
      <c r="C86" s="22" t="s">
        <v>176</v>
      </c>
      <c r="D86" s="23" t="s">
        <v>17</v>
      </c>
      <c r="E86" s="21">
        <v>1000</v>
      </c>
      <c r="F86" s="22">
        <v>142.56</v>
      </c>
      <c r="G86" s="33">
        <f t="shared" si="1"/>
        <v>142560</v>
      </c>
      <c r="H86" s="7" t="s">
        <v>13</v>
      </c>
      <c r="I86" s="7" t="s">
        <v>14</v>
      </c>
      <c r="J86" s="8" t="s">
        <v>26</v>
      </c>
      <c r="K86" s="7">
        <v>0</v>
      </c>
    </row>
    <row r="87" spans="1:11" ht="111.75" customHeight="1" x14ac:dyDescent="0.25">
      <c r="A87" s="32">
        <v>80</v>
      </c>
      <c r="B87" s="22" t="s">
        <v>177</v>
      </c>
      <c r="C87" s="22" t="s">
        <v>178</v>
      </c>
      <c r="D87" s="23" t="s">
        <v>17</v>
      </c>
      <c r="E87" s="21">
        <v>1000</v>
      </c>
      <c r="F87" s="22">
        <v>168.9</v>
      </c>
      <c r="G87" s="33">
        <f t="shared" si="1"/>
        <v>168900</v>
      </c>
      <c r="H87" s="7" t="s">
        <v>13</v>
      </c>
      <c r="I87" s="7" t="s">
        <v>14</v>
      </c>
      <c r="J87" s="8" t="s">
        <v>26</v>
      </c>
      <c r="K87" s="7">
        <v>0</v>
      </c>
    </row>
    <row r="88" spans="1:11" ht="111.75" customHeight="1" x14ac:dyDescent="0.25">
      <c r="A88" s="32">
        <v>81</v>
      </c>
      <c r="B88" s="21" t="s">
        <v>179</v>
      </c>
      <c r="C88" s="22" t="s">
        <v>180</v>
      </c>
      <c r="D88" s="23" t="s">
        <v>17</v>
      </c>
      <c r="E88" s="21">
        <v>1000</v>
      </c>
      <c r="F88" s="22">
        <v>125.5</v>
      </c>
      <c r="G88" s="33">
        <f t="shared" si="1"/>
        <v>125500</v>
      </c>
      <c r="H88" s="7" t="s">
        <v>13</v>
      </c>
      <c r="I88" s="7" t="s">
        <v>14</v>
      </c>
      <c r="J88" s="8" t="s">
        <v>26</v>
      </c>
      <c r="K88" s="7">
        <v>0</v>
      </c>
    </row>
    <row r="89" spans="1:11" ht="111.75" customHeight="1" x14ac:dyDescent="0.25">
      <c r="A89" s="32">
        <v>82</v>
      </c>
      <c r="B89" s="21" t="s">
        <v>181</v>
      </c>
      <c r="C89" s="22" t="s">
        <v>182</v>
      </c>
      <c r="D89" s="23" t="s">
        <v>17</v>
      </c>
      <c r="E89" s="21">
        <v>300</v>
      </c>
      <c r="F89" s="22">
        <v>425.34</v>
      </c>
      <c r="G89" s="33">
        <f t="shared" si="1"/>
        <v>127601.99999999999</v>
      </c>
      <c r="H89" s="7" t="s">
        <v>13</v>
      </c>
      <c r="I89" s="7" t="s">
        <v>14</v>
      </c>
      <c r="J89" s="8" t="s">
        <v>26</v>
      </c>
      <c r="K89" s="7">
        <v>0</v>
      </c>
    </row>
    <row r="90" spans="1:11" ht="111.75" customHeight="1" x14ac:dyDescent="0.25">
      <c r="A90" s="30">
        <v>83</v>
      </c>
      <c r="B90" s="22" t="s">
        <v>183</v>
      </c>
      <c r="C90" s="22" t="s">
        <v>184</v>
      </c>
      <c r="D90" s="20" t="s">
        <v>17</v>
      </c>
      <c r="E90" s="21">
        <v>5000</v>
      </c>
      <c r="F90" s="22">
        <v>419</v>
      </c>
      <c r="G90" s="33">
        <f t="shared" si="1"/>
        <v>2095000</v>
      </c>
      <c r="H90" s="7" t="s">
        <v>13</v>
      </c>
      <c r="I90" s="7" t="s">
        <v>14</v>
      </c>
      <c r="J90" s="8" t="s">
        <v>26</v>
      </c>
      <c r="K90" s="7">
        <v>0</v>
      </c>
    </row>
    <row r="91" spans="1:11" ht="111.75" customHeight="1" x14ac:dyDescent="0.25">
      <c r="A91" s="32">
        <v>84</v>
      </c>
      <c r="B91" s="22" t="s">
        <v>185</v>
      </c>
      <c r="C91" s="22" t="s">
        <v>185</v>
      </c>
      <c r="D91" s="23" t="s">
        <v>17</v>
      </c>
      <c r="E91" s="21">
        <v>70</v>
      </c>
      <c r="F91" s="22">
        <v>406</v>
      </c>
      <c r="G91" s="33">
        <f t="shared" si="1"/>
        <v>28420</v>
      </c>
      <c r="H91" s="7" t="s">
        <v>13</v>
      </c>
      <c r="I91" s="7" t="s">
        <v>14</v>
      </c>
      <c r="J91" s="8" t="s">
        <v>26</v>
      </c>
      <c r="K91" s="7">
        <v>0</v>
      </c>
    </row>
    <row r="92" spans="1:11" ht="111.75" customHeight="1" x14ac:dyDescent="0.25">
      <c r="A92" s="32">
        <v>85</v>
      </c>
      <c r="B92" s="22" t="s">
        <v>186</v>
      </c>
      <c r="C92" s="22" t="s">
        <v>187</v>
      </c>
      <c r="D92" s="23" t="s">
        <v>17</v>
      </c>
      <c r="E92" s="21">
        <v>300</v>
      </c>
      <c r="F92" s="22">
        <v>10000</v>
      </c>
      <c r="G92" s="33">
        <f t="shared" si="1"/>
        <v>3000000</v>
      </c>
      <c r="H92" s="7" t="s">
        <v>13</v>
      </c>
      <c r="I92" s="7" t="s">
        <v>14</v>
      </c>
      <c r="J92" s="8" t="s">
        <v>26</v>
      </c>
      <c r="K92" s="7">
        <v>0</v>
      </c>
    </row>
    <row r="93" spans="1:11" ht="111.75" customHeight="1" x14ac:dyDescent="0.25">
      <c r="A93" s="32">
        <v>86</v>
      </c>
      <c r="B93" s="22" t="s">
        <v>188</v>
      </c>
      <c r="C93" s="22" t="s">
        <v>189</v>
      </c>
      <c r="D93" s="23" t="s">
        <v>190</v>
      </c>
      <c r="E93" s="21">
        <v>200</v>
      </c>
      <c r="F93" s="22">
        <v>739</v>
      </c>
      <c r="G93" s="33">
        <f t="shared" si="1"/>
        <v>147800</v>
      </c>
      <c r="H93" s="7" t="s">
        <v>13</v>
      </c>
      <c r="I93" s="7" t="s">
        <v>14</v>
      </c>
      <c r="J93" s="8" t="s">
        <v>26</v>
      </c>
      <c r="K93" s="7">
        <v>0</v>
      </c>
    </row>
    <row r="94" spans="1:11" ht="111.75" customHeight="1" x14ac:dyDescent="0.25">
      <c r="A94" s="30">
        <v>87</v>
      </c>
      <c r="B94" s="21" t="s">
        <v>191</v>
      </c>
      <c r="C94" s="21" t="s">
        <v>192</v>
      </c>
      <c r="D94" s="23" t="s">
        <v>17</v>
      </c>
      <c r="E94" s="21">
        <v>100</v>
      </c>
      <c r="F94" s="22">
        <v>1471.23</v>
      </c>
      <c r="G94" s="33">
        <f t="shared" si="1"/>
        <v>147123</v>
      </c>
      <c r="H94" s="7" t="s">
        <v>13</v>
      </c>
      <c r="I94" s="7" t="s">
        <v>14</v>
      </c>
      <c r="J94" s="8" t="s">
        <v>26</v>
      </c>
      <c r="K94" s="7">
        <v>0</v>
      </c>
    </row>
    <row r="95" spans="1:11" ht="111.75" customHeight="1" x14ac:dyDescent="0.25">
      <c r="A95" s="32">
        <v>88</v>
      </c>
      <c r="B95" s="22" t="s">
        <v>193</v>
      </c>
      <c r="C95" s="22" t="s">
        <v>194</v>
      </c>
      <c r="D95" s="23" t="s">
        <v>17</v>
      </c>
      <c r="E95" s="21">
        <v>5300</v>
      </c>
      <c r="F95" s="22">
        <v>70</v>
      </c>
      <c r="G95" s="33">
        <f t="shared" si="1"/>
        <v>371000</v>
      </c>
      <c r="H95" s="7" t="s">
        <v>13</v>
      </c>
      <c r="I95" s="7" t="s">
        <v>14</v>
      </c>
      <c r="J95" s="8" t="s">
        <v>26</v>
      </c>
      <c r="K95" s="7">
        <v>0</v>
      </c>
    </row>
    <row r="96" spans="1:11" ht="111.75" customHeight="1" x14ac:dyDescent="0.25">
      <c r="A96" s="32">
        <v>89</v>
      </c>
      <c r="B96" s="19" t="s">
        <v>195</v>
      </c>
      <c r="C96" s="19" t="s">
        <v>196</v>
      </c>
      <c r="D96" s="20" t="s">
        <v>17</v>
      </c>
      <c r="E96" s="21">
        <v>500</v>
      </c>
      <c r="F96" s="22">
        <v>4700</v>
      </c>
      <c r="G96" s="33">
        <f t="shared" si="1"/>
        <v>2350000</v>
      </c>
      <c r="H96" s="7" t="s">
        <v>13</v>
      </c>
      <c r="I96" s="7" t="s">
        <v>14</v>
      </c>
      <c r="J96" s="8" t="s">
        <v>26</v>
      </c>
      <c r="K96" s="7">
        <v>0</v>
      </c>
    </row>
    <row r="97" spans="1:11" ht="111.75" customHeight="1" x14ac:dyDescent="0.25">
      <c r="A97" s="32">
        <v>90</v>
      </c>
      <c r="B97" s="19" t="s">
        <v>197</v>
      </c>
      <c r="C97" s="19" t="s">
        <v>198</v>
      </c>
      <c r="D97" s="20" t="s">
        <v>17</v>
      </c>
      <c r="E97" s="21">
        <v>200</v>
      </c>
      <c r="F97" s="22">
        <v>1900</v>
      </c>
      <c r="G97" s="33">
        <f t="shared" si="1"/>
        <v>380000</v>
      </c>
      <c r="H97" s="7" t="s">
        <v>13</v>
      </c>
      <c r="I97" s="7" t="s">
        <v>14</v>
      </c>
      <c r="J97" s="8" t="s">
        <v>26</v>
      </c>
      <c r="K97" s="7">
        <v>0</v>
      </c>
    </row>
    <row r="98" spans="1:11" ht="111.75" customHeight="1" x14ac:dyDescent="0.25">
      <c r="A98" s="30">
        <v>91</v>
      </c>
      <c r="B98" s="19" t="s">
        <v>199</v>
      </c>
      <c r="C98" s="19" t="s">
        <v>200</v>
      </c>
      <c r="D98" s="20" t="s">
        <v>17</v>
      </c>
      <c r="E98" s="21">
        <v>40</v>
      </c>
      <c r="F98" s="22">
        <v>9948</v>
      </c>
      <c r="G98" s="33">
        <f t="shared" si="1"/>
        <v>397920</v>
      </c>
      <c r="H98" s="7" t="s">
        <v>13</v>
      </c>
      <c r="I98" s="7" t="s">
        <v>14</v>
      </c>
      <c r="J98" s="8" t="s">
        <v>26</v>
      </c>
      <c r="K98" s="7">
        <v>0</v>
      </c>
    </row>
    <row r="99" spans="1:11" ht="111.75" customHeight="1" x14ac:dyDescent="0.25">
      <c r="A99" s="32">
        <v>92</v>
      </c>
      <c r="B99" s="19" t="s">
        <v>27</v>
      </c>
      <c r="C99" s="19" t="s">
        <v>28</v>
      </c>
      <c r="D99" s="20" t="s">
        <v>19</v>
      </c>
      <c r="E99" s="21">
        <v>1000</v>
      </c>
      <c r="F99" s="22">
        <v>2600</v>
      </c>
      <c r="G99" s="33">
        <f t="shared" si="1"/>
        <v>2600000</v>
      </c>
      <c r="H99" s="7" t="s">
        <v>13</v>
      </c>
      <c r="I99" s="7" t="s">
        <v>14</v>
      </c>
      <c r="J99" s="8" t="s">
        <v>26</v>
      </c>
      <c r="K99" s="7">
        <v>0</v>
      </c>
    </row>
    <row r="100" spans="1:11" ht="111.75" customHeight="1" x14ac:dyDescent="0.25">
      <c r="A100" s="32">
        <v>93</v>
      </c>
      <c r="B100" s="19" t="s">
        <v>20</v>
      </c>
      <c r="C100" s="19" t="s">
        <v>21</v>
      </c>
      <c r="D100" s="20" t="s">
        <v>19</v>
      </c>
      <c r="E100" s="21">
        <v>1000</v>
      </c>
      <c r="F100" s="22">
        <v>740</v>
      </c>
      <c r="G100" s="33">
        <f t="shared" si="1"/>
        <v>740000</v>
      </c>
      <c r="H100" s="7" t="s">
        <v>13</v>
      </c>
      <c r="I100" s="7" t="s">
        <v>14</v>
      </c>
      <c r="J100" s="8" t="s">
        <v>26</v>
      </c>
      <c r="K100" s="7">
        <v>0</v>
      </c>
    </row>
    <row r="101" spans="1:11" ht="111.75" customHeight="1" x14ac:dyDescent="0.25">
      <c r="A101" s="32">
        <v>94</v>
      </c>
      <c r="B101" s="19" t="s">
        <v>24</v>
      </c>
      <c r="C101" s="19" t="s">
        <v>25</v>
      </c>
      <c r="D101" s="29" t="s">
        <v>19</v>
      </c>
      <c r="E101" s="30">
        <v>200</v>
      </c>
      <c r="F101" s="31">
        <v>3900</v>
      </c>
      <c r="G101" s="33">
        <f t="shared" si="1"/>
        <v>780000</v>
      </c>
      <c r="H101" s="7" t="s">
        <v>13</v>
      </c>
      <c r="I101" s="7" t="s">
        <v>14</v>
      </c>
      <c r="J101" s="8" t="s">
        <v>26</v>
      </c>
      <c r="K101" s="7">
        <v>0</v>
      </c>
    </row>
    <row r="102" spans="1:11" ht="111.75" customHeight="1" x14ac:dyDescent="0.25">
      <c r="A102" s="30">
        <v>95</v>
      </c>
      <c r="B102" s="19" t="s">
        <v>22</v>
      </c>
      <c r="C102" s="22" t="s">
        <v>23</v>
      </c>
      <c r="D102" s="20" t="s">
        <v>17</v>
      </c>
      <c r="E102" s="21">
        <v>25000</v>
      </c>
      <c r="F102" s="22">
        <v>18</v>
      </c>
      <c r="G102" s="33">
        <f t="shared" si="1"/>
        <v>450000</v>
      </c>
      <c r="H102" s="7" t="s">
        <v>13</v>
      </c>
      <c r="I102" s="7" t="s">
        <v>14</v>
      </c>
      <c r="J102" s="8" t="s">
        <v>26</v>
      </c>
      <c r="K102" s="7">
        <v>0</v>
      </c>
    </row>
    <row r="103" spans="1:11" ht="111.75" customHeight="1" x14ac:dyDescent="0.25">
      <c r="A103" s="32">
        <v>96</v>
      </c>
      <c r="B103" s="19" t="s">
        <v>201</v>
      </c>
      <c r="C103" s="19" t="s">
        <v>202</v>
      </c>
      <c r="D103" s="20" t="s">
        <v>203</v>
      </c>
      <c r="E103" s="21">
        <v>150</v>
      </c>
      <c r="F103" s="22">
        <v>22000</v>
      </c>
      <c r="G103" s="33">
        <f t="shared" si="1"/>
        <v>3300000</v>
      </c>
      <c r="H103" s="7" t="s">
        <v>13</v>
      </c>
      <c r="I103" s="7" t="s">
        <v>14</v>
      </c>
      <c r="J103" s="8" t="s">
        <v>26</v>
      </c>
      <c r="K103" s="7">
        <v>0</v>
      </c>
    </row>
    <row r="104" spans="1:11" ht="111.75" customHeight="1" x14ac:dyDescent="0.25">
      <c r="A104" s="32">
        <v>97</v>
      </c>
      <c r="B104" s="19" t="s">
        <v>204</v>
      </c>
      <c r="C104" s="19" t="s">
        <v>205</v>
      </c>
      <c r="D104" s="20" t="s">
        <v>17</v>
      </c>
      <c r="E104" s="21">
        <v>2500</v>
      </c>
      <c r="F104" s="22">
        <v>61</v>
      </c>
      <c r="G104" s="33">
        <f t="shared" si="1"/>
        <v>152500</v>
      </c>
      <c r="H104" s="7" t="s">
        <v>13</v>
      </c>
      <c r="I104" s="7" t="s">
        <v>14</v>
      </c>
      <c r="J104" s="8" t="s">
        <v>26</v>
      </c>
      <c r="K104" s="7">
        <v>0</v>
      </c>
    </row>
    <row r="105" spans="1:11" ht="111.75" customHeight="1" x14ac:dyDescent="0.25">
      <c r="A105" s="32">
        <v>98</v>
      </c>
      <c r="B105" s="19" t="s">
        <v>206</v>
      </c>
      <c r="C105" s="19" t="s">
        <v>207</v>
      </c>
      <c r="D105" s="20" t="s">
        <v>17</v>
      </c>
      <c r="E105" s="21">
        <v>14485</v>
      </c>
      <c r="F105" s="22">
        <v>91</v>
      </c>
      <c r="G105" s="33">
        <f t="shared" si="1"/>
        <v>1318135</v>
      </c>
      <c r="H105" s="7" t="s">
        <v>13</v>
      </c>
      <c r="I105" s="7" t="s">
        <v>14</v>
      </c>
      <c r="J105" s="8" t="s">
        <v>26</v>
      </c>
      <c r="K105" s="7">
        <v>0</v>
      </c>
    </row>
    <row r="106" spans="1:11" ht="111.75" customHeight="1" x14ac:dyDescent="0.25">
      <c r="A106" s="30">
        <v>99</v>
      </c>
      <c r="B106" s="19" t="s">
        <v>208</v>
      </c>
      <c r="C106" s="19" t="s">
        <v>209</v>
      </c>
      <c r="D106" s="20" t="s">
        <v>17</v>
      </c>
      <c r="E106" s="21">
        <v>8000</v>
      </c>
      <c r="F106" s="22">
        <v>100.84</v>
      </c>
      <c r="G106" s="33">
        <f t="shared" si="1"/>
        <v>806720</v>
      </c>
      <c r="H106" s="7" t="s">
        <v>13</v>
      </c>
      <c r="I106" s="7" t="s">
        <v>14</v>
      </c>
      <c r="J106" s="8" t="s">
        <v>26</v>
      </c>
      <c r="K106" s="7">
        <v>0</v>
      </c>
    </row>
    <row r="107" spans="1:11" ht="111.75" customHeight="1" x14ac:dyDescent="0.25">
      <c r="A107" s="32">
        <v>100</v>
      </c>
      <c r="B107" s="22" t="s">
        <v>210</v>
      </c>
      <c r="C107" s="22" t="s">
        <v>210</v>
      </c>
      <c r="D107" s="29" t="s">
        <v>17</v>
      </c>
      <c r="E107" s="30">
        <v>10000</v>
      </c>
      <c r="F107" s="31">
        <v>227</v>
      </c>
      <c r="G107" s="33">
        <f t="shared" si="1"/>
        <v>2270000</v>
      </c>
      <c r="H107" s="7" t="s">
        <v>13</v>
      </c>
      <c r="I107" s="7" t="s">
        <v>14</v>
      </c>
      <c r="J107" s="8" t="s">
        <v>26</v>
      </c>
      <c r="K107" s="7">
        <v>0</v>
      </c>
    </row>
    <row r="108" spans="1:11" ht="111.75" customHeight="1" x14ac:dyDescent="0.25">
      <c r="A108" s="32">
        <v>101</v>
      </c>
      <c r="B108" s="19" t="s">
        <v>211</v>
      </c>
      <c r="C108" s="19" t="s">
        <v>212</v>
      </c>
      <c r="D108" s="29" t="s">
        <v>17</v>
      </c>
      <c r="E108" s="30">
        <v>80</v>
      </c>
      <c r="F108" s="31">
        <v>7380</v>
      </c>
      <c r="G108" s="33">
        <f t="shared" si="1"/>
        <v>590400</v>
      </c>
      <c r="H108" s="7" t="s">
        <v>13</v>
      </c>
      <c r="I108" s="7" t="s">
        <v>14</v>
      </c>
      <c r="J108" s="8" t="s">
        <v>26</v>
      </c>
      <c r="K108" s="7">
        <v>0</v>
      </c>
    </row>
    <row r="109" spans="1:11" ht="111.75" customHeight="1" x14ac:dyDescent="0.25">
      <c r="A109" s="32">
        <v>102</v>
      </c>
      <c r="B109" s="22" t="s">
        <v>213</v>
      </c>
      <c r="C109" s="22" t="s">
        <v>214</v>
      </c>
      <c r="D109" s="29" t="s">
        <v>19</v>
      </c>
      <c r="E109" s="30">
        <v>50</v>
      </c>
      <c r="F109" s="31">
        <v>46550</v>
      </c>
      <c r="G109" s="33">
        <f t="shared" si="1"/>
        <v>2327500</v>
      </c>
      <c r="H109" s="7" t="s">
        <v>13</v>
      </c>
      <c r="I109" s="7" t="s">
        <v>14</v>
      </c>
      <c r="J109" s="8" t="s">
        <v>26</v>
      </c>
      <c r="K109" s="7">
        <v>0</v>
      </c>
    </row>
    <row r="110" spans="1:11" ht="111.75" customHeight="1" x14ac:dyDescent="0.25">
      <c r="A110" s="30">
        <v>103</v>
      </c>
      <c r="B110" s="22" t="s">
        <v>215</v>
      </c>
      <c r="C110" s="22" t="s">
        <v>216</v>
      </c>
      <c r="D110" s="29" t="s">
        <v>17</v>
      </c>
      <c r="E110" s="30">
        <v>30</v>
      </c>
      <c r="F110" s="31">
        <v>80000</v>
      </c>
      <c r="G110" s="33">
        <f t="shared" si="1"/>
        <v>2400000</v>
      </c>
      <c r="H110" s="7" t="s">
        <v>13</v>
      </c>
      <c r="I110" s="7" t="s">
        <v>14</v>
      </c>
      <c r="J110" s="8" t="s">
        <v>26</v>
      </c>
      <c r="K110" s="7">
        <v>0</v>
      </c>
    </row>
    <row r="111" spans="1:11" ht="111.75" customHeight="1" x14ac:dyDescent="0.25">
      <c r="A111" s="32">
        <v>104</v>
      </c>
      <c r="B111" s="22" t="s">
        <v>217</v>
      </c>
      <c r="C111" s="22" t="s">
        <v>217</v>
      </c>
      <c r="D111" s="29" t="s">
        <v>17</v>
      </c>
      <c r="E111" s="30">
        <v>10000</v>
      </c>
      <c r="F111" s="31">
        <v>247</v>
      </c>
      <c r="G111" s="33">
        <f t="shared" si="1"/>
        <v>2470000</v>
      </c>
      <c r="H111" s="7" t="s">
        <v>13</v>
      </c>
      <c r="I111" s="7" t="s">
        <v>14</v>
      </c>
      <c r="J111" s="8" t="s">
        <v>26</v>
      </c>
      <c r="K111" s="7">
        <v>0</v>
      </c>
    </row>
    <row r="112" spans="1:11" ht="111.75" customHeight="1" x14ac:dyDescent="0.25">
      <c r="A112" s="32">
        <v>105</v>
      </c>
      <c r="B112" s="22" t="s">
        <v>218</v>
      </c>
      <c r="C112" s="22" t="s">
        <v>219</v>
      </c>
      <c r="D112" s="29" t="s">
        <v>70</v>
      </c>
      <c r="E112" s="30">
        <v>10</v>
      </c>
      <c r="F112" s="31">
        <v>220000</v>
      </c>
      <c r="G112" s="33">
        <f t="shared" si="1"/>
        <v>2200000</v>
      </c>
      <c r="H112" s="7" t="s">
        <v>13</v>
      </c>
      <c r="I112" s="7" t="s">
        <v>14</v>
      </c>
      <c r="J112" s="8" t="s">
        <v>26</v>
      </c>
      <c r="K112" s="7">
        <v>0</v>
      </c>
    </row>
    <row r="113" spans="1:11" ht="111.75" customHeight="1" x14ac:dyDescent="0.25">
      <c r="A113" s="32">
        <v>106</v>
      </c>
      <c r="B113" s="22" t="s">
        <v>220</v>
      </c>
      <c r="C113" s="22" t="s">
        <v>221</v>
      </c>
      <c r="D113" s="29" t="s">
        <v>17</v>
      </c>
      <c r="E113" s="30">
        <v>200</v>
      </c>
      <c r="F113" s="31">
        <v>4100</v>
      </c>
      <c r="G113" s="33">
        <f t="shared" si="1"/>
        <v>820000</v>
      </c>
      <c r="H113" s="7" t="s">
        <v>13</v>
      </c>
      <c r="I113" s="7" t="s">
        <v>14</v>
      </c>
      <c r="J113" s="8" t="s">
        <v>26</v>
      </c>
      <c r="K113" s="7">
        <v>0</v>
      </c>
    </row>
    <row r="114" spans="1:11" ht="111.75" customHeight="1" x14ac:dyDescent="0.25">
      <c r="A114" s="30">
        <v>107</v>
      </c>
      <c r="B114" s="22" t="s">
        <v>222</v>
      </c>
      <c r="C114" s="22" t="s">
        <v>223</v>
      </c>
      <c r="D114" s="29" t="s">
        <v>17</v>
      </c>
      <c r="E114" s="30">
        <v>50</v>
      </c>
      <c r="F114" s="31">
        <v>1773</v>
      </c>
      <c r="G114" s="33">
        <f t="shared" si="1"/>
        <v>88650</v>
      </c>
      <c r="H114" s="7" t="s">
        <v>13</v>
      </c>
      <c r="I114" s="7" t="s">
        <v>14</v>
      </c>
      <c r="J114" s="8" t="s">
        <v>26</v>
      </c>
      <c r="K114" s="7">
        <v>0</v>
      </c>
    </row>
    <row r="115" spans="1:11" ht="111.75" customHeight="1" x14ac:dyDescent="0.25">
      <c r="A115" s="32">
        <v>108</v>
      </c>
      <c r="B115" s="22" t="s">
        <v>224</v>
      </c>
      <c r="C115" s="22" t="s">
        <v>225</v>
      </c>
      <c r="D115" s="29" t="s">
        <v>17</v>
      </c>
      <c r="E115" s="30">
        <v>100</v>
      </c>
      <c r="F115" s="31">
        <v>3701</v>
      </c>
      <c r="G115" s="33">
        <f t="shared" si="1"/>
        <v>370100</v>
      </c>
      <c r="H115" s="7" t="s">
        <v>13</v>
      </c>
      <c r="I115" s="7" t="s">
        <v>14</v>
      </c>
      <c r="J115" s="8" t="s">
        <v>26</v>
      </c>
      <c r="K115" s="7">
        <v>0</v>
      </c>
    </row>
    <row r="116" spans="1:11" ht="111.75" customHeight="1" x14ac:dyDescent="0.25">
      <c r="A116" s="32">
        <v>109</v>
      </c>
      <c r="B116" s="22" t="s">
        <v>226</v>
      </c>
      <c r="C116" s="22" t="s">
        <v>227</v>
      </c>
      <c r="D116" s="29" t="s">
        <v>17</v>
      </c>
      <c r="E116" s="30">
        <v>3000</v>
      </c>
      <c r="F116" s="31">
        <v>85</v>
      </c>
      <c r="G116" s="33">
        <f t="shared" si="1"/>
        <v>255000</v>
      </c>
      <c r="H116" s="7" t="s">
        <v>13</v>
      </c>
      <c r="I116" s="7" t="s">
        <v>14</v>
      </c>
      <c r="J116" s="8" t="s">
        <v>26</v>
      </c>
      <c r="K116" s="7">
        <v>0</v>
      </c>
    </row>
    <row r="117" spans="1:11" ht="45.75" customHeight="1" x14ac:dyDescent="0.25">
      <c r="A117" s="9"/>
      <c r="B117" s="9"/>
      <c r="C117" s="9" t="s">
        <v>15</v>
      </c>
      <c r="D117" s="3"/>
      <c r="E117" s="3"/>
      <c r="F117" s="11"/>
      <c r="G117" s="3">
        <f>SUM(G8:G116)</f>
        <v>77579207.420000002</v>
      </c>
      <c r="H117" s="12"/>
      <c r="I117" s="12"/>
      <c r="J117" s="12"/>
      <c r="K117" s="12"/>
    </row>
    <row r="121" spans="1:11" ht="18" customHeight="1" x14ac:dyDescent="0.25">
      <c r="B121" s="15" t="s">
        <v>18</v>
      </c>
      <c r="C121" s="15"/>
      <c r="G121" s="15" t="s">
        <v>16</v>
      </c>
    </row>
    <row r="122" spans="1:11" ht="15" customHeight="1" x14ac:dyDescent="0.25">
      <c r="B122" s="15"/>
      <c r="C122" s="15"/>
      <c r="G122" s="15"/>
    </row>
    <row r="123" spans="1:11" ht="12.75" customHeight="1" x14ac:dyDescent="0.25">
      <c r="B123" s="10"/>
      <c r="C123" s="10"/>
      <c r="G123" s="10"/>
    </row>
    <row r="124" spans="1:11" ht="15" hidden="1" customHeight="1" x14ac:dyDescent="0.25">
      <c r="B124" s="10"/>
      <c r="C124" s="10"/>
      <c r="G124" s="10"/>
    </row>
  </sheetData>
  <autoFilter ref="A7:K117"/>
  <mergeCells count="14">
    <mergeCell ref="F2:I2"/>
    <mergeCell ref="A6:A7"/>
    <mergeCell ref="B6:B7"/>
    <mergeCell ref="C6:C7"/>
    <mergeCell ref="D6:D7"/>
    <mergeCell ref="F6:F7"/>
    <mergeCell ref="G6:G7"/>
    <mergeCell ref="H6:H7"/>
    <mergeCell ref="I6:I7"/>
    <mergeCell ref="J6:J7"/>
    <mergeCell ref="K6:K7"/>
    <mergeCell ref="E6:E7"/>
    <mergeCell ref="B121:C122"/>
    <mergeCell ref="G121:G122"/>
  </mergeCells>
  <conditionalFormatting sqref="B107 B109:B1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Дюсупова Асемгуль Асетовна</cp:lastModifiedBy>
  <cp:lastPrinted>2022-11-21T12:59:59Z</cp:lastPrinted>
  <dcterms:created xsi:type="dcterms:W3CDTF">2022-09-15T10:19:56Z</dcterms:created>
  <dcterms:modified xsi:type="dcterms:W3CDTF">2024-02-21T03:01:36Z</dcterms:modified>
</cp:coreProperties>
</file>